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F4461FB1-06E8-45FC-979D-CA580ACE8E3A}" xr6:coauthVersionLast="47" xr6:coauthVersionMax="47" xr10:uidLastSave="{00000000-0000-0000-0000-000000000000}"/>
  <bookViews>
    <workbookView xWindow="-120" yWindow="-120" windowWidth="29040" windowHeight="15840" tabRatio="586" firstSheet="11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1">'ARALIK 2024'!$A$1:$AB$41</definedName>
    <definedName name="_xlnm.Print_Area" localSheetId="2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6" l="1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Q10" i="19"/>
  <c r="Q8" i="19"/>
  <c r="Q7" i="19"/>
  <c r="Q5" i="19"/>
  <c r="Q3" i="19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0" i="18"/>
  <c r="Q8" i="18"/>
  <c r="Q7" i="18"/>
  <c r="Q5" i="18"/>
  <c r="Q3" i="18"/>
  <c r="Q8" i="17"/>
  <c r="Q7" i="17"/>
  <c r="Q5" i="17"/>
  <c r="Q3" i="17"/>
  <c r="Q5" i="16"/>
  <c r="Q3" i="16"/>
  <c r="Q3" i="14"/>
  <c r="Q3" i="15"/>
  <c r="AB4" i="7"/>
  <c r="R3" i="7"/>
  <c r="AB4" i="20"/>
  <c r="AC2" i="20" s="1"/>
  <c r="R3" i="20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6" l="1"/>
  <c r="F37" i="25"/>
  <c r="J4" i="25" s="1"/>
  <c r="J5" i="25" s="1"/>
  <c r="J4" i="26"/>
  <c r="J5" i="26"/>
  <c r="J36" i="26"/>
  <c r="F37" i="24"/>
  <c r="F37" i="22"/>
  <c r="J36" i="22" s="1"/>
  <c r="F37" i="23"/>
  <c r="J4" i="23" s="1"/>
  <c r="F37" i="21"/>
  <c r="J4" i="21" s="1"/>
  <c r="F37" i="12"/>
  <c r="J4" i="12" s="1"/>
  <c r="J5" i="12" s="1"/>
  <c r="F37" i="20"/>
  <c r="J36" i="20" s="1"/>
  <c r="F37" i="19"/>
  <c r="J36" i="19" s="1"/>
  <c r="F37" i="18"/>
  <c r="J4" i="18" s="1"/>
  <c r="F37" i="17"/>
  <c r="J4" i="17" s="1"/>
  <c r="F37" i="16"/>
  <c r="F37" i="15"/>
  <c r="F37" i="14"/>
  <c r="J36" i="14" s="1"/>
  <c r="F37" i="13"/>
  <c r="J36" i="13" s="1"/>
  <c r="F37" i="11"/>
  <c r="F37" i="10"/>
  <c r="J4" i="10" s="1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5" l="1"/>
  <c r="L36" i="26"/>
  <c r="L36" i="25"/>
  <c r="J36" i="24"/>
  <c r="J4" i="24"/>
  <c r="J5" i="10"/>
  <c r="J5" i="20"/>
  <c r="J5" i="8"/>
  <c r="J4" i="20"/>
  <c r="J35" i="20" s="1"/>
  <c r="J39" i="20" s="1"/>
  <c r="J4" i="22"/>
  <c r="J36" i="21"/>
  <c r="J36" i="23"/>
  <c r="J5" i="23"/>
  <c r="J5" i="22"/>
  <c r="L36" i="22" s="1"/>
  <c r="J5" i="21"/>
  <c r="J4" i="19"/>
  <c r="J5" i="19" s="1"/>
  <c r="L36" i="19" s="1"/>
  <c r="J36" i="18"/>
  <c r="J5" i="18"/>
  <c r="J36" i="17"/>
  <c r="J5" i="17"/>
  <c r="J36" i="16"/>
  <c r="J4" i="16"/>
  <c r="J5" i="16" s="1"/>
  <c r="J4" i="13"/>
  <c r="J5" i="13" s="1"/>
  <c r="J36" i="12"/>
  <c r="L36" i="12" s="1"/>
  <c r="J36" i="11"/>
  <c r="J4" i="11"/>
  <c r="J5" i="11" s="1"/>
  <c r="J36" i="10"/>
  <c r="F37" i="7"/>
  <c r="J36" i="7" s="1"/>
  <c r="J36" i="8"/>
  <c r="J4" i="9"/>
  <c r="J5" i="9" s="1"/>
  <c r="J36" i="15"/>
  <c r="J4" i="14"/>
  <c r="J5" i="14" s="1"/>
  <c r="L36" i="14" s="1"/>
  <c r="J5" i="24" l="1"/>
  <c r="L36" i="24" s="1"/>
  <c r="L36" i="20"/>
  <c r="N36" i="20" s="1"/>
  <c r="L36" i="23"/>
  <c r="L36" i="21"/>
  <c r="L36" i="18"/>
  <c r="L36" i="17"/>
  <c r="L36" i="16"/>
  <c r="L36" i="15"/>
  <c r="L36" i="13"/>
  <c r="L36" i="11"/>
  <c r="L36" i="10"/>
  <c r="N36" i="10" s="1"/>
  <c r="L36" i="8"/>
  <c r="L36" i="9"/>
  <c r="N36" i="9" s="1"/>
  <c r="N39" i="20"/>
  <c r="N41" i="20" s="1"/>
  <c r="J7" i="7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J35" i="19" l="1"/>
  <c r="J39" i="19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<sst xmlns="http://schemas.openxmlformats.org/spreadsheetml/2006/main" count="881" uniqueCount="75">
  <si>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</si>
  <si>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</si>
  <si>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</si>
  <si>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</si>
  <si>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</si>
  <si>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</si>
  <si>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</si>
  <si>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</si>
  <si>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</si>
  <si>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</si>
  <si>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</si>
  <si>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</si>
  <si>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</si>
  <si>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</si>
  <si>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</si>
  <si>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</si>
  <si>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</si>
  <si>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</si>
  <si>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</si>
  <si>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</si>
  <si>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</si>
  <si>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</si>
  <si>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</si>
  <si>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</si>
  <si>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</si>
  <si>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</si>
  <si>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</si>
  <si>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</si>
  <si>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</si>
  <si>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</si>
  <si>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</si>
  <si>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</si>
  <si>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</si>
  <si>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KEMAL ÇELİK</t>
  </si>
  <si>
    <t>BEŞYEM NERGİS SÜT YEMİ PELET</t>
  </si>
  <si>
    <t>90</t>
  </si>
  <si>
    <t>YM2</t>
  </si>
  <si>
    <t>Satış</t>
  </si>
  <si>
    <t>KASIM SÜTÜNE YAZ</t>
  </si>
  <si>
    <t>YM4</t>
  </si>
  <si>
    <t>AD</t>
  </si>
  <si>
    <t>SÜT</t>
  </si>
  <si>
    <t>25 AD</t>
  </si>
  <si>
    <t>95</t>
  </si>
  <si>
    <t>ARALIK SÜTÜNE YAZILDI</t>
  </si>
  <si>
    <t>56</t>
  </si>
  <si>
    <t>Nisan Sütünde kesilecek</t>
  </si>
  <si>
    <t>Kemal Çelik Kusguncuk</t>
  </si>
  <si>
    <t>+90 541 207 63 25</t>
  </si>
  <si>
    <t>Mart (Yağ Oranı 3,2) 1615,50 Lt X 0,15 Tl</t>
  </si>
  <si>
    <t>V. EYYÜP AĞA</t>
  </si>
  <si>
    <t>Beşyem Nergis 20 Ad.</t>
  </si>
  <si>
    <t>NİSAN SÜTÜNE YAZILDI</t>
  </si>
  <si>
    <t>V.EYYÜP AĞA</t>
  </si>
  <si>
    <t>EYYÜP AĞA</t>
  </si>
  <si>
    <t>GÜNEY SIĞIR SÜT YEMİ 19 PROTEİN PREMİUM</t>
  </si>
  <si>
    <t>Eylül Sütünden Kesilecek</t>
  </si>
  <si>
    <t>Z.EYYÜP AĞA</t>
  </si>
  <si>
    <t>AKPRO SÜT ÖZEL - 2</t>
  </si>
  <si>
    <t>Ekim Sütünden Kesilecek</t>
  </si>
  <si>
    <t>Güney Süt Yemi 30 Ad.</t>
  </si>
  <si>
    <t>EYLÜL SÜTÜNE YAZILDI</t>
  </si>
  <si>
    <t>30.11.2025</t>
  </si>
  <si>
    <t>Kasım Sütünden Kesilecek</t>
  </si>
  <si>
    <t>BEŞYEM LALE SÜT YEMİ PELET</t>
  </si>
  <si>
    <t>Akpro Süt Özel 23 Ad.</t>
  </si>
  <si>
    <t>EKİM SÜTÜNE YAZILDI</t>
  </si>
  <si>
    <t>Aralık Sütünden Kesilecek</t>
  </si>
  <si>
    <t>Akpro Süt Özel 14 Ad.</t>
  </si>
  <si>
    <t>Beşyem Lale 10 Ad.</t>
  </si>
  <si>
    <t>KASIM SÜTÜNE YAZILDI</t>
  </si>
  <si>
    <t>V.EYYÜPAĞA</t>
  </si>
  <si>
    <t>Lale Süt Yemi 10 Ad.</t>
  </si>
  <si>
    <t>Z.EYYÜPAĞA</t>
  </si>
  <si>
    <t>D.EYYÜP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</si>
</sst>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2">
    <xf numFmtId="0" fontId="0" fillId="0" borderId="0"/>
    <xf numFmtId="0" fontId="28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25" applyNumberFormat="0" applyAlignment="0" applyProtection="0"/>
    <xf numFmtId="0" fontId="40" fillId="7" borderId="26" applyNumberFormat="0" applyAlignment="0" applyProtection="0"/>
    <xf numFmtId="0" fontId="41" fillId="7" borderId="25" applyNumberFormat="0" applyAlignment="0" applyProtection="0"/>
    <xf numFmtId="0" fontId="42" fillId="0" borderId="27" applyNumberFormat="0" applyFill="0" applyAlignment="0" applyProtection="0"/>
    <xf numFmtId="0" fontId="43" fillId="8" borderId="2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0" borderId="30" applyNumberFormat="0" applyFill="0" applyAlignment="0" applyProtection="0"/>
    <xf numFmtId="0" fontId="46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4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6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6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31" fillId="0" borderId="0"/>
    <xf numFmtId="0" fontId="2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88">
    <xf numFmtId="0" fontId="0" fillId="0" borderId="0" xfId="0"/>
    <xf numFmtId="0" fontId="29" fillId="0" borderId="4" xfId="0" applyFont="1" applyBorder="1" applyAlignment="1">
      <alignment horizontal="center"/>
    </xf>
    <xf numFmtId="3" fontId="29" fillId="0" borderId="5" xfId="0" applyNumberFormat="1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4" fontId="2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14" fontId="0" fillId="0" borderId="9" xfId="0" applyNumberFormat="1" applyBorder="1"/>
    <xf numFmtId="4" fontId="0" fillId="0" borderId="9" xfId="0" applyNumberFormat="1" applyBorder="1" applyAlignment="1">
      <alignment horizontal="right"/>
    </xf>
    <xf numFmtId="167" fontId="22" fillId="0" borderId="0" xfId="210" applyNumberFormat="1" applyAlignment="1">
      <alignment horizontal="left"/>
    </xf>
    <xf numFmtId="4" fontId="22" fillId="0" borderId="0" xfId="210" applyNumberFormat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2" borderId="9" xfId="44" applyNumberFormat="1" applyFont="1" applyFill="1" applyBorder="1" applyAlignment="1">
      <alignment horizontal="left"/>
    </xf>
    <xf numFmtId="49" fontId="0" fillId="2" borderId="9" xfId="44" applyNumberFormat="1" applyFont="1" applyFill="1" applyBorder="1" applyAlignment="1">
      <alignment horizontal="left"/>
    </xf>
    <xf numFmtId="168" fontId="0" fillId="2" borderId="9" xfId="44" applyNumberFormat="1" applyFont="1" applyFill="1" applyBorder="1" applyAlignment="1">
      <alignment horizontal="right"/>
    </xf>
    <xf numFmtId="3" fontId="0" fillId="2" borderId="9" xfId="44" applyNumberFormat="1" applyFont="1" applyFill="1" applyBorder="1"/>
    <xf numFmtId="169" fontId="0" fillId="2" borderId="9" xfId="44" applyNumberFormat="1" applyFont="1" applyFill="1" applyBorder="1" applyAlignment="1">
      <alignment horizontal="right"/>
    </xf>
    <xf numFmtId="4" fontId="0" fillId="2" borderId="9" xfId="44" applyNumberFormat="1" applyFont="1" applyFill="1" applyBorder="1" applyAlignment="1">
      <alignment horizontal="right"/>
    </xf>
    <xf numFmtId="167" fontId="20" fillId="0" borderId="0" xfId="250" applyNumberFormat="1" applyAlignment="1">
      <alignment horizontal="left"/>
    </xf>
    <xf numFmtId="4" fontId="20" fillId="0" borderId="0" xfId="250" applyNumberFormat="1"/>
    <xf numFmtId="4" fontId="17" fillId="0" borderId="0" xfId="272" applyNumberFormat="1" applyAlignment="1">
      <alignment horizontal="right"/>
    </xf>
    <xf numFmtId="0" fontId="14" fillId="0" borderId="9" xfId="294" applyBorder="1"/>
    <xf numFmtId="4" fontId="14" fillId="0" borderId="9" xfId="294" applyNumberFormat="1" applyBorder="1" applyAlignment="1">
      <alignment horizontal="right"/>
    </xf>
    <xf numFmtId="169" fontId="14" fillId="0" borderId="9" xfId="294" applyNumberFormat="1" applyBorder="1" applyAlignment="1">
      <alignment horizontal="right"/>
    </xf>
    <xf numFmtId="3" fontId="14" fillId="0" borderId="9" xfId="294" applyNumberFormat="1" applyBorder="1"/>
    <xf numFmtId="168" fontId="14" fillId="0" borderId="9" xfId="294" applyNumberFormat="1" applyBorder="1" applyAlignment="1">
      <alignment horizontal="right"/>
    </xf>
    <xf numFmtId="49" fontId="14" fillId="0" borderId="9" xfId="294" applyNumberFormat="1" applyBorder="1" applyAlignment="1">
      <alignment horizontal="left"/>
    </xf>
    <xf numFmtId="167" fontId="14" fillId="0" borderId="9" xfId="294" applyNumberFormat="1" applyBorder="1" applyAlignment="1">
      <alignment horizontal="left"/>
    </xf>
    <xf numFmtId="49" fontId="14" fillId="0" borderId="0" xfId="294" applyNumberFormat="1" applyAlignment="1">
      <alignment horizontal="left"/>
    </xf>
    <xf numFmtId="4" fontId="14" fillId="0" borderId="0" xfId="294" applyNumberFormat="1" applyAlignment="1">
      <alignment horizontal="right"/>
    </xf>
    <xf numFmtId="14" fontId="0" fillId="0" borderId="0" xfId="0" applyNumberFormat="1"/>
    <xf numFmtId="167" fontId="14" fillId="2" borderId="9" xfId="294" applyNumberFormat="1" applyFill="1" applyBorder="1" applyAlignment="1">
      <alignment horizontal="left"/>
    </xf>
    <xf numFmtId="49" fontId="14" fillId="2" borderId="9" xfId="294" applyNumberFormat="1" applyFill="1" applyBorder="1" applyAlignment="1">
      <alignment horizontal="left"/>
    </xf>
    <xf numFmtId="168" fontId="14" fillId="2" borderId="9" xfId="294" applyNumberFormat="1" applyFill="1" applyBorder="1" applyAlignment="1">
      <alignment horizontal="right"/>
    </xf>
    <xf numFmtId="3" fontId="14" fillId="2" borderId="9" xfId="294" applyNumberFormat="1" applyFill="1" applyBorder="1"/>
    <xf numFmtId="169" fontId="14" fillId="2" borderId="9" xfId="294" applyNumberFormat="1" applyFill="1" applyBorder="1" applyAlignment="1">
      <alignment horizontal="right"/>
    </xf>
    <xf numFmtId="4" fontId="14" fillId="2" borderId="9" xfId="294" applyNumberFormat="1" applyFill="1" applyBorder="1" applyAlignment="1">
      <alignment horizontal="right"/>
    </xf>
    <xf numFmtId="0" fontId="14" fillId="2" borderId="9" xfId="294" applyFill="1" applyBorder="1"/>
    <xf numFmtId="2" fontId="0" fillId="34" borderId="9" xfId="0" applyNumberFormat="1" applyFill="1" applyBorder="1"/>
    <xf numFmtId="43" fontId="0" fillId="0" borderId="11" xfId="321" applyFont="1" applyFill="1" applyBorder="1"/>
    <xf numFmtId="0" fontId="6" fillId="0" borderId="9" xfId="322" applyBorder="1"/>
    <xf numFmtId="4" fontId="6" fillId="0" borderId="9" xfId="322" applyNumberFormat="1" applyBorder="1" applyAlignment="1">
      <alignment horizontal="right"/>
    </xf>
    <xf numFmtId="169" fontId="6" fillId="0" borderId="9" xfId="322" applyNumberFormat="1" applyBorder="1" applyAlignment="1">
      <alignment horizontal="right"/>
    </xf>
    <xf numFmtId="3" fontId="6" fillId="0" borderId="9" xfId="322" applyNumberFormat="1" applyBorder="1"/>
    <xf numFmtId="49" fontId="6" fillId="0" borderId="9" xfId="322" applyNumberFormat="1" applyBorder="1" applyAlignment="1">
      <alignment horizontal="left"/>
    </xf>
    <xf numFmtId="168" fontId="6" fillId="0" borderId="9" xfId="322" applyNumberFormat="1" applyBorder="1" applyAlignment="1">
      <alignment horizontal="right"/>
    </xf>
    <xf numFmtId="167" fontId="6" fillId="0" borderId="9" xfId="322" applyNumberFormat="1" applyBorder="1" applyAlignment="1">
      <alignment horizontal="left"/>
    </xf>
    <xf numFmtId="0" fontId="6" fillId="0" borderId="0" xfId="322"/>
    <xf numFmtId="167" fontId="6" fillId="0" borderId="0" xfId="322" applyNumberFormat="1" applyAlignment="1">
      <alignment horizontal="left"/>
    </xf>
    <xf numFmtId="168" fontId="6" fillId="0" borderId="0" xfId="322" applyNumberFormat="1" applyAlignment="1">
      <alignment horizontal="right"/>
    </xf>
    <xf numFmtId="49" fontId="6" fillId="0" borderId="0" xfId="322" applyNumberFormat="1" applyAlignment="1">
      <alignment horizontal="left"/>
    </xf>
    <xf numFmtId="169" fontId="6" fillId="0" borderId="0" xfId="322" applyNumberFormat="1" applyAlignment="1">
      <alignment horizontal="right"/>
    </xf>
    <xf numFmtId="4" fontId="6" fillId="0" borderId="0" xfId="322" applyNumberFormat="1" applyAlignment="1">
      <alignment horizontal="right"/>
    </xf>
    <xf numFmtId="3" fontId="6" fillId="0" borderId="0" xfId="322" applyNumberFormat="1"/>
    <xf numFmtId="4" fontId="27" fillId="2" borderId="9" xfId="49" applyNumberFormat="1" applyFill="1" applyBorder="1" applyAlignment="1">
      <alignment horizontal="right"/>
    </xf>
    <xf numFmtId="43" fontId="0" fillId="0" borderId="32" xfId="321" applyFont="1" applyFill="1" applyBorder="1"/>
    <xf numFmtId="0" fontId="5" fillId="0" borderId="9" xfId="342" applyBorder="1"/>
    <xf numFmtId="4" fontId="5" fillId="0" borderId="9" xfId="342" applyNumberFormat="1" applyBorder="1" applyAlignment="1">
      <alignment horizontal="right"/>
    </xf>
    <xf numFmtId="169" fontId="5" fillId="0" borderId="9" xfId="342" applyNumberFormat="1" applyBorder="1" applyAlignment="1">
      <alignment horizontal="right"/>
    </xf>
    <xf numFmtId="3" fontId="5" fillId="0" borderId="9" xfId="342" applyNumberFormat="1" applyBorder="1"/>
    <xf numFmtId="49" fontId="5" fillId="0" borderId="9" xfId="342" applyNumberFormat="1" applyBorder="1" applyAlignment="1">
      <alignment horizontal="left"/>
    </xf>
    <xf numFmtId="168" fontId="5" fillId="0" borderId="9" xfId="342" applyNumberFormat="1" applyBorder="1" applyAlignment="1">
      <alignment horizontal="right"/>
    </xf>
    <xf numFmtId="167" fontId="5" fillId="0" borderId="9" xfId="342" applyNumberFormat="1" applyBorder="1" applyAlignment="1">
      <alignment horizontal="left"/>
    </xf>
    <xf numFmtId="167" fontId="6" fillId="2" borderId="9" xfId="322" applyNumberFormat="1" applyFill="1" applyBorder="1" applyAlignment="1">
      <alignment horizontal="left"/>
    </xf>
    <xf numFmtId="168" fontId="6" fillId="2" borderId="9" xfId="322" applyNumberFormat="1" applyFill="1" applyBorder="1" applyAlignment="1">
      <alignment horizontal="right"/>
    </xf>
    <xf numFmtId="49" fontId="6" fillId="2" borderId="9" xfId="322" applyNumberFormat="1" applyFill="1" applyBorder="1" applyAlignment="1">
      <alignment horizontal="left"/>
    </xf>
    <xf numFmtId="3" fontId="6" fillId="2" borderId="9" xfId="322" applyNumberFormat="1" applyFill="1" applyBorder="1"/>
    <xf numFmtId="169" fontId="6" fillId="2" borderId="9" xfId="322" applyNumberFormat="1" applyFill="1" applyBorder="1" applyAlignment="1">
      <alignment horizontal="right"/>
    </xf>
    <xf numFmtId="4" fontId="6" fillId="2" borderId="9" xfId="322" applyNumberFormat="1" applyFill="1" applyBorder="1" applyAlignment="1">
      <alignment horizontal="right"/>
    </xf>
    <xf numFmtId="0" fontId="6" fillId="2" borderId="9" xfId="322" applyFill="1" applyBorder="1"/>
    <xf numFmtId="4" fontId="3" fillId="0" borderId="9" xfId="382" applyNumberFormat="1" applyBorder="1" applyAlignment="1">
      <alignment horizontal="right"/>
    </xf>
    <xf numFmtId="0" fontId="3" fillId="0" borderId="9" xfId="382" applyBorder="1"/>
    <xf numFmtId="169" fontId="3" fillId="0" borderId="9" xfId="382" applyNumberFormat="1" applyBorder="1" applyAlignment="1">
      <alignment horizontal="right"/>
    </xf>
    <xf numFmtId="3" fontId="3" fillId="0" borderId="9" xfId="382" applyNumberFormat="1" applyBorder="1"/>
    <xf numFmtId="49" fontId="3" fillId="0" borderId="9" xfId="382" applyNumberFormat="1" applyBorder="1" applyAlignment="1">
      <alignment horizontal="left"/>
    </xf>
    <xf numFmtId="168" fontId="3" fillId="0" borderId="9" xfId="382" applyNumberFormat="1" applyBorder="1" applyAlignment="1">
      <alignment horizontal="right"/>
    </xf>
    <xf numFmtId="167" fontId="3" fillId="0" borderId="9" xfId="382" applyNumberFormat="1" applyBorder="1" applyAlignment="1">
      <alignment horizontal="left"/>
    </xf>
    <xf numFmtId="49" fontId="3" fillId="0" borderId="9" xfId="342" applyNumberFormat="1" applyFont="1" applyBorder="1" applyAlignment="1">
      <alignment horizontal="left"/>
    </xf>
    <xf numFmtId="0" fontId="2" fillId="0" borderId="9" xfId="402" applyBorder="1"/>
    <xf numFmtId="4" fontId="2" fillId="0" borderId="9" xfId="402" applyNumberFormat="1" applyBorder="1" applyAlignment="1">
      <alignment horizontal="right"/>
    </xf>
    <xf numFmtId="169" fontId="2" fillId="0" borderId="9" xfId="402" applyNumberFormat="1" applyBorder="1" applyAlignment="1">
      <alignment horizontal="right"/>
    </xf>
    <xf numFmtId="3" fontId="2" fillId="0" borderId="9" xfId="402" applyNumberFormat="1" applyBorder="1"/>
    <xf numFmtId="49" fontId="2" fillId="0" borderId="9" xfId="402" applyNumberFormat="1" applyBorder="1" applyAlignment="1">
      <alignment horizontal="left"/>
    </xf>
    <xf numFmtId="168" fontId="2" fillId="0" borderId="9" xfId="402" applyNumberFormat="1" applyBorder="1" applyAlignment="1">
      <alignment horizontal="right"/>
    </xf>
    <xf numFmtId="167" fontId="2" fillId="0" borderId="9" xfId="402" applyNumberFormat="1" applyBorder="1" applyAlignment="1">
      <alignment horizontal="left"/>
    </xf>
    <xf numFmtId="167" fontId="5" fillId="2" borderId="9" xfId="342" applyNumberFormat="1" applyFill="1" applyBorder="1" applyAlignment="1">
      <alignment horizontal="left"/>
    </xf>
    <xf numFmtId="168" fontId="5" fillId="2" borderId="9" xfId="342" applyNumberFormat="1" applyFill="1" applyBorder="1" applyAlignment="1">
      <alignment horizontal="right"/>
    </xf>
    <xf numFmtId="49" fontId="5" fillId="2" borderId="9" xfId="342" applyNumberFormat="1" applyFill="1" applyBorder="1" applyAlignment="1">
      <alignment horizontal="left"/>
    </xf>
    <xf numFmtId="3" fontId="5" fillId="2" borderId="9" xfId="342" applyNumberFormat="1" applyFill="1" applyBorder="1"/>
    <xf numFmtId="169" fontId="5" fillId="2" borderId="9" xfId="342" applyNumberFormat="1" applyFill="1" applyBorder="1" applyAlignment="1">
      <alignment horizontal="right"/>
    </xf>
    <xf numFmtId="4" fontId="5" fillId="2" borderId="9" xfId="342" applyNumberFormat="1" applyFill="1" applyBorder="1" applyAlignment="1">
      <alignment horizontal="right"/>
    </xf>
    <xf numFmtId="0" fontId="5" fillId="2" borderId="9" xfId="342" applyFill="1" applyBorder="1"/>
    <xf numFmtId="0" fontId="1" fillId="0" borderId="9" xfId="422" applyBorder="1"/>
    <xf numFmtId="4" fontId="1" fillId="0" borderId="9" xfId="422" applyNumberFormat="1" applyBorder="1" applyAlignment="1">
      <alignment horizontal="right"/>
    </xf>
    <xf numFmtId="169" fontId="1" fillId="0" borderId="9" xfId="422" applyNumberFormat="1" applyBorder="1" applyAlignment="1">
      <alignment horizontal="right"/>
    </xf>
    <xf numFmtId="3" fontId="1" fillId="0" borderId="9" xfId="422" applyNumberFormat="1" applyBorder="1"/>
    <xf numFmtId="49" fontId="1" fillId="0" borderId="9" xfId="422" applyNumberFormat="1" applyBorder="1" applyAlignment="1">
      <alignment horizontal="left"/>
    </xf>
    <xf numFmtId="168" fontId="1" fillId="0" borderId="9" xfId="422" applyNumberFormat="1" applyBorder="1" applyAlignment="1">
      <alignment horizontal="right"/>
    </xf>
    <xf numFmtId="167" fontId="1" fillId="0" borderId="9" xfId="422" applyNumberFormat="1" applyBorder="1" applyAlignment="1">
      <alignment horizontal="left"/>
    </xf>
    <xf numFmtId="49" fontId="1" fillId="0" borderId="0" xfId="422" applyNumberFormat="1" applyAlignment="1">
      <alignment horizontal="left"/>
    </xf>
    <xf numFmtId="167" fontId="3" fillId="2" borderId="9" xfId="382" applyNumberFormat="1" applyFill="1" applyBorder="1" applyAlignment="1">
      <alignment horizontal="left"/>
    </xf>
    <xf numFmtId="168" fontId="3" fillId="2" borderId="9" xfId="382" applyNumberFormat="1" applyFill="1" applyBorder="1" applyAlignment="1">
      <alignment horizontal="right"/>
    </xf>
    <xf numFmtId="49" fontId="3" fillId="2" borderId="9" xfId="382" applyNumberFormat="1" applyFill="1" applyBorder="1" applyAlignment="1">
      <alignment horizontal="left"/>
    </xf>
    <xf numFmtId="49" fontId="3" fillId="2" borderId="9" xfId="342" applyNumberFormat="1" applyFont="1" applyFill="1" applyBorder="1" applyAlignment="1">
      <alignment horizontal="left"/>
    </xf>
    <xf numFmtId="3" fontId="3" fillId="2" borderId="9" xfId="382" applyNumberFormat="1" applyFill="1" applyBorder="1"/>
    <xf numFmtId="169" fontId="3" fillId="2" borderId="9" xfId="382" applyNumberFormat="1" applyFill="1" applyBorder="1" applyAlignment="1">
      <alignment horizontal="right"/>
    </xf>
    <xf numFmtId="4" fontId="3" fillId="2" borderId="9" xfId="382" applyNumberFormat="1" applyFill="1" applyBorder="1" applyAlignment="1">
      <alignment horizontal="right"/>
    </xf>
    <xf numFmtId="0" fontId="3" fillId="2" borderId="9" xfId="382" applyFill="1" applyBorder="1"/>
    <xf numFmtId="167" fontId="2" fillId="2" borderId="9" xfId="402" applyNumberFormat="1" applyFill="1" applyBorder="1" applyAlignment="1">
      <alignment horizontal="left"/>
    </xf>
    <xf numFmtId="168" fontId="2" fillId="2" borderId="9" xfId="402" applyNumberFormat="1" applyFill="1" applyBorder="1" applyAlignment="1">
      <alignment horizontal="right"/>
    </xf>
    <xf numFmtId="49" fontId="2" fillId="2" borderId="9" xfId="402" applyNumberFormat="1" applyFill="1" applyBorder="1" applyAlignment="1">
      <alignment horizontal="left"/>
    </xf>
    <xf numFmtId="3" fontId="2" fillId="2" borderId="9" xfId="402" applyNumberFormat="1" applyFill="1" applyBorder="1"/>
    <xf numFmtId="169" fontId="2" fillId="2" borderId="9" xfId="402" applyNumberFormat="1" applyFill="1" applyBorder="1" applyAlignment="1">
      <alignment horizontal="right"/>
    </xf>
    <xf numFmtId="4" fontId="2" fillId="2" borderId="9" xfId="402" applyNumberFormat="1" applyFill="1" applyBorder="1" applyAlignment="1">
      <alignment horizontal="right"/>
    </xf>
    <xf numFmtId="0" fontId="2" fillId="2" borderId="9" xfId="402" applyFill="1" applyBorder="1"/>
    <xf numFmtId="167" fontId="1" fillId="2" borderId="9" xfId="422" applyNumberFormat="1" applyFill="1" applyBorder="1" applyAlignment="1">
      <alignment horizontal="left"/>
    </xf>
    <xf numFmtId="168" fontId="1" fillId="2" borderId="9" xfId="422" applyNumberFormat="1" applyFill="1" applyBorder="1" applyAlignment="1">
      <alignment horizontal="right"/>
    </xf>
    <xf numFmtId="49" fontId="1" fillId="2" borderId="9" xfId="422" applyNumberFormat="1" applyFill="1" applyBorder="1" applyAlignment="1">
      <alignment horizontal="left"/>
    </xf>
    <xf numFmtId="3" fontId="1" fillId="2" borderId="9" xfId="422" applyNumberFormat="1" applyFill="1" applyBorder="1"/>
    <xf numFmtId="169" fontId="1" fillId="2" borderId="9" xfId="422" applyNumberFormat="1" applyFill="1" applyBorder="1" applyAlignment="1">
      <alignment horizontal="right"/>
    </xf>
    <xf numFmtId="4" fontId="1" fillId="2" borderId="9" xfId="422" applyNumberFormat="1" applyFill="1" applyBorder="1" applyAlignment="1">
      <alignment horizontal="right"/>
    </xf>
    <xf numFmtId="0" fontId="1" fillId="2" borderId="9" xfId="422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42">
    <cellStyle name="%20 - Vurgu1" xfId="19" builtinId="30" customBuiltin="1"/>
    <cellStyle name="%20 - Vurgu1 10" xfId="212" xr:uid="{D0AD798E-FB26-430B-9C03-BD68BDC6139F}"/>
    <cellStyle name="%20 - Vurgu1 11" xfId="232" xr:uid="{56F92A56-0242-4729-8E2F-C35770466DBC}"/>
    <cellStyle name="%20 - Vurgu1 12" xfId="252" xr:uid="{6F11734D-74D6-4D37-9B99-C9ECB0260125}"/>
    <cellStyle name="%20 - Vurgu1 13" xfId="274" xr:uid="{2C72F685-033F-43B8-88B7-798A059C51F3}"/>
    <cellStyle name="%20 - Vurgu1 14" xfId="296" xr:uid="{001C8E62-AB32-48E8-82EB-F4ECE02831AA}"/>
    <cellStyle name="%20 - Vurgu1 15" xfId="324" xr:uid="{4445EF4A-7780-4102-B4FE-0092BF04CA1C}"/>
    <cellStyle name="%20 - Vurgu1 16" xfId="344" xr:uid="{9E4CB3EB-4175-4B2D-9758-862C4F58C440}"/>
    <cellStyle name="%20 - Vurgu1 17" xfId="364" xr:uid="{61A0870A-E92F-49A8-98B5-AF343137CF83}"/>
    <cellStyle name="%20 - Vurgu1 18" xfId="384" xr:uid="{0C1BA52A-CEE4-4268-B04B-D4890388A59B}"/>
    <cellStyle name="%20 - Vurgu1 19" xfId="404" xr:uid="{33F489D7-F377-4545-9690-E3FFB0D7407F}"/>
    <cellStyle name="%20 - Vurgu1 2" xfId="51" xr:uid="{FA9BD307-C38F-4352-A71A-9DDF26C02AE5}"/>
    <cellStyle name="%20 - Vurgu1 20" xfId="424" xr:uid="{ECB54F32-2E8B-4A0B-AFC0-B55B6AF837C2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946AB702-1D6E-48BE-B181-4787A81CCCA0}"/>
    <cellStyle name="%20 - Vurgu2 11" xfId="235" xr:uid="{98581FED-3EBD-4394-B920-6B50441EE3D8}"/>
    <cellStyle name="%20 - Vurgu2 12" xfId="255" xr:uid="{22828816-860B-43D0-AD59-50EE1384F27E}"/>
    <cellStyle name="%20 - Vurgu2 13" xfId="277" xr:uid="{19E1B217-1678-4498-AD93-B1E5CA7CC07E}"/>
    <cellStyle name="%20 - Vurgu2 14" xfId="299" xr:uid="{14ABC9C7-A2DA-4ED2-9027-EC0100040FD6}"/>
    <cellStyle name="%20 - Vurgu2 15" xfId="327" xr:uid="{82C89203-643C-4994-AD6A-026278454C4E}"/>
    <cellStyle name="%20 - Vurgu2 16" xfId="347" xr:uid="{45F20C60-4865-43D1-AFC5-1B00BEE503A5}"/>
    <cellStyle name="%20 - Vurgu2 17" xfId="367" xr:uid="{B97F000F-06EB-4AD0-BAD4-64C1EB5A0D78}"/>
    <cellStyle name="%20 - Vurgu2 18" xfId="387" xr:uid="{B1F453A5-3891-4894-98F6-4FE1FFD3C0B4}"/>
    <cellStyle name="%20 - Vurgu2 19" xfId="407" xr:uid="{613BCBBA-2506-4905-856C-19D816F762ED}"/>
    <cellStyle name="%20 - Vurgu2 2" xfId="54" xr:uid="{A0E515F0-F923-40DC-9602-5B58DB23AEF2}"/>
    <cellStyle name="%20 - Vurgu2 20" xfId="427" xr:uid="{040A0C51-ED9B-4359-9FE3-A56E7F93B6BF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F02A795-61CF-49E2-9F19-AE83CD365517}"/>
    <cellStyle name="%20 - Vurgu3 11" xfId="238" xr:uid="{CF262C2B-0E92-4937-9CCB-16FB02D50F26}"/>
    <cellStyle name="%20 - Vurgu3 12" xfId="258" xr:uid="{EFC9E391-5843-4231-95A9-FB6FF57C8981}"/>
    <cellStyle name="%20 - Vurgu3 13" xfId="280" xr:uid="{1FC675DA-18FE-495C-812B-EAB077125B4C}"/>
    <cellStyle name="%20 - Vurgu3 14" xfId="302" xr:uid="{782CC993-968E-4163-815B-A47EC0B52D56}"/>
    <cellStyle name="%20 - Vurgu3 15" xfId="330" xr:uid="{86C6EF2C-DABF-46C4-A4E1-0A835FB90076}"/>
    <cellStyle name="%20 - Vurgu3 16" xfId="350" xr:uid="{3FE716F4-2FC6-4C21-9FEF-F0474AF5D4F2}"/>
    <cellStyle name="%20 - Vurgu3 17" xfId="370" xr:uid="{557D6923-8B3E-4EDF-A7EF-54501146ABFD}"/>
    <cellStyle name="%20 - Vurgu3 18" xfId="390" xr:uid="{769AD908-A559-4E72-A0E3-9BAA1BAE0393}"/>
    <cellStyle name="%20 - Vurgu3 19" xfId="410" xr:uid="{A78173B8-0986-4CC5-ADE2-C74B0DDF847A}"/>
    <cellStyle name="%20 - Vurgu3 2" xfId="57" xr:uid="{691FB671-DDFA-4938-A8D1-4D4DA7E94351}"/>
    <cellStyle name="%20 - Vurgu3 20" xfId="430" xr:uid="{489507EE-73C3-4848-A315-EB78BF21B29B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29C15D2-602C-4501-89BA-4DC2EB437E04}"/>
    <cellStyle name="%20 - Vurgu4 11" xfId="241" xr:uid="{72AF6F00-F21A-4BF8-8042-BC44E0E16574}"/>
    <cellStyle name="%20 - Vurgu4 12" xfId="261" xr:uid="{D8FC453A-0700-4F2E-8A19-4143191FD979}"/>
    <cellStyle name="%20 - Vurgu4 13" xfId="283" xr:uid="{8E295D80-6885-4810-91E2-58ED74CBA12C}"/>
    <cellStyle name="%20 - Vurgu4 14" xfId="305" xr:uid="{8ADF3759-B657-4B8C-A98E-1D6F276361D0}"/>
    <cellStyle name="%20 - Vurgu4 15" xfId="333" xr:uid="{D50B081B-7D21-4542-A8D4-023B4C10FFDB}"/>
    <cellStyle name="%20 - Vurgu4 16" xfId="353" xr:uid="{EDF9FE65-06AA-4C6D-92BF-9BC5635C49EA}"/>
    <cellStyle name="%20 - Vurgu4 17" xfId="373" xr:uid="{DDA5B01B-D8D3-425D-98A7-BD7BB8D8E84B}"/>
    <cellStyle name="%20 - Vurgu4 18" xfId="393" xr:uid="{EFACE387-8AED-4B4A-B940-E273B0530D06}"/>
    <cellStyle name="%20 - Vurgu4 19" xfId="413" xr:uid="{A4E975B4-4AA8-452A-B2B5-D3BDB7007287}"/>
    <cellStyle name="%20 - Vurgu4 2" xfId="60" xr:uid="{4DA5BD79-6725-41DB-802C-87D563C283B3}"/>
    <cellStyle name="%20 - Vurgu4 20" xfId="433" xr:uid="{405E734A-5DD7-4AEC-A754-CD27321C0714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BE436A9C-FDF4-45C1-86A7-CB533A6A8A56}"/>
    <cellStyle name="%20 - Vurgu5 11" xfId="244" xr:uid="{992A56D3-FF0D-40FA-9AE5-1AF429D892F6}"/>
    <cellStyle name="%20 - Vurgu5 12" xfId="264" xr:uid="{610E3215-5F18-41F7-AD6C-858C32144FFB}"/>
    <cellStyle name="%20 - Vurgu5 13" xfId="286" xr:uid="{B6D105AA-C221-4F99-A64E-E2B3DC077326}"/>
    <cellStyle name="%20 - Vurgu5 14" xfId="308" xr:uid="{46A4C52E-6188-4601-B36F-DAD73331F341}"/>
    <cellStyle name="%20 - Vurgu5 15" xfId="336" xr:uid="{F0A37D97-8C89-488F-8254-E3F4840DE5B2}"/>
    <cellStyle name="%20 - Vurgu5 16" xfId="356" xr:uid="{9FEF5389-2932-4B95-A8A7-CAF974C53583}"/>
    <cellStyle name="%20 - Vurgu5 17" xfId="376" xr:uid="{1C437BD4-8658-4062-AA79-BF404197A452}"/>
    <cellStyle name="%20 - Vurgu5 18" xfId="396" xr:uid="{15E33B8D-5B96-4457-91BB-1151E6152BA2}"/>
    <cellStyle name="%20 - Vurgu5 19" xfId="416" xr:uid="{6C4374AB-1FBE-4D81-84B2-8E1A1C7794B4}"/>
    <cellStyle name="%20 - Vurgu5 2" xfId="63" xr:uid="{DAEA4849-537D-463D-9085-C490FD5D2253}"/>
    <cellStyle name="%20 - Vurgu5 20" xfId="436" xr:uid="{70A27395-F1E7-48C0-B14C-147B92791F4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F5C5B90-49C1-48C5-95EB-88266C5D46C0}"/>
    <cellStyle name="%20 - Vurgu6 11" xfId="247" xr:uid="{55C88B8E-B673-4C33-81F8-808B89B47E84}"/>
    <cellStyle name="%20 - Vurgu6 12" xfId="267" xr:uid="{CB3523CB-B9D0-4481-A7A5-34BE1EF83C95}"/>
    <cellStyle name="%20 - Vurgu6 13" xfId="289" xr:uid="{868360B1-4303-440A-9958-7DE182D36552}"/>
    <cellStyle name="%20 - Vurgu6 14" xfId="311" xr:uid="{A095F2C1-4FB9-496B-8148-ACFB1609A1B3}"/>
    <cellStyle name="%20 - Vurgu6 15" xfId="339" xr:uid="{660BAA60-AD35-466E-815E-8C334EC1D1F5}"/>
    <cellStyle name="%20 - Vurgu6 16" xfId="359" xr:uid="{E4BD7395-2F64-4844-AE28-410D8563EE7F}"/>
    <cellStyle name="%20 - Vurgu6 17" xfId="379" xr:uid="{DA3D96D4-0A2B-470D-92A6-FDD1F523174C}"/>
    <cellStyle name="%20 - Vurgu6 18" xfId="399" xr:uid="{BD985D2B-E215-4D54-8054-1E4B59EF6A86}"/>
    <cellStyle name="%20 - Vurgu6 19" xfId="419" xr:uid="{C7ED8E56-2A37-4E85-8333-3198DBBCAF44}"/>
    <cellStyle name="%20 - Vurgu6 2" xfId="66" xr:uid="{F164CD72-381D-4EB4-A7E8-2F4A069F4FF0}"/>
    <cellStyle name="%20 - Vurgu6 20" xfId="439" xr:uid="{E2473DD0-4FF5-4645-BAC0-3A9B460A3599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0FF7037-BBA5-49EE-A55F-0915E7E4C43C}"/>
    <cellStyle name="%40 - Vurgu1 11" xfId="233" xr:uid="{528E23BA-9502-43E5-840A-539401265ABC}"/>
    <cellStyle name="%40 - Vurgu1 12" xfId="253" xr:uid="{694A3F4D-4D89-4C3E-A478-AA7AC9C14515}"/>
    <cellStyle name="%40 - Vurgu1 13" xfId="275" xr:uid="{09BF45CA-243D-43D8-A198-E63490B349DC}"/>
    <cellStyle name="%40 - Vurgu1 14" xfId="297" xr:uid="{3F2EB225-84E5-46A1-8032-DD9420B4A6E8}"/>
    <cellStyle name="%40 - Vurgu1 15" xfId="325" xr:uid="{A8175F23-1DFF-44E1-930D-5DA0114FF136}"/>
    <cellStyle name="%40 - Vurgu1 16" xfId="345" xr:uid="{B486CD00-4696-4C31-BC82-9DDC2C6B80AC}"/>
    <cellStyle name="%40 - Vurgu1 17" xfId="365" xr:uid="{25F4B900-C638-406E-AF88-F35B57BCA95D}"/>
    <cellStyle name="%40 - Vurgu1 18" xfId="385" xr:uid="{A460A80F-96D4-4A4F-A04E-EA8576507328}"/>
    <cellStyle name="%40 - Vurgu1 19" xfId="405" xr:uid="{02ABBAF0-6197-4855-912B-13C9759B015C}"/>
    <cellStyle name="%40 - Vurgu1 2" xfId="52" xr:uid="{64BC691D-7CA9-4D5C-A5C2-983635AAA1A4}"/>
    <cellStyle name="%40 - Vurgu1 20" xfId="425" xr:uid="{3DEDF031-A8DF-4D25-9550-4BEB0535CDD0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E967FD3-FCD5-4698-BEF0-E8424DB61D3A}"/>
    <cellStyle name="%40 - Vurgu2 11" xfId="236" xr:uid="{522EFA46-1BEB-480F-91EE-7AF481E525C4}"/>
    <cellStyle name="%40 - Vurgu2 12" xfId="256" xr:uid="{29326911-3A22-4914-9D51-99B9BACF095B}"/>
    <cellStyle name="%40 - Vurgu2 13" xfId="278" xr:uid="{8D98F36E-86D0-4AB7-943C-E4DC61C776CC}"/>
    <cellStyle name="%40 - Vurgu2 14" xfId="300" xr:uid="{16FEB0FB-47C0-441C-8C91-E8B2DFA5049A}"/>
    <cellStyle name="%40 - Vurgu2 15" xfId="328" xr:uid="{4DE4C4DE-E9B2-42AB-BD60-0E32E784CF21}"/>
    <cellStyle name="%40 - Vurgu2 16" xfId="348" xr:uid="{797D95A7-316A-42B5-A65A-3CA4140BDE79}"/>
    <cellStyle name="%40 - Vurgu2 17" xfId="368" xr:uid="{80594896-A827-4DF1-987E-6A527F3BFC9B}"/>
    <cellStyle name="%40 - Vurgu2 18" xfId="388" xr:uid="{4963F162-2B4C-435C-8284-F9C9E54832FF}"/>
    <cellStyle name="%40 - Vurgu2 19" xfId="408" xr:uid="{A600A8EF-0A99-4CDF-90D3-288543246432}"/>
    <cellStyle name="%40 - Vurgu2 2" xfId="55" xr:uid="{BAD09826-DC3E-4C68-82C5-3FCB359EC1AA}"/>
    <cellStyle name="%40 - Vurgu2 20" xfId="428" xr:uid="{BAEECCFD-AC02-4B46-B925-94E66142A573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EC5AD3D-0A88-4EB9-B9C2-9F01BA195EA1}"/>
    <cellStyle name="%40 - Vurgu3 11" xfId="239" xr:uid="{89B4BC96-0861-4FAB-B57F-395EC2018CA2}"/>
    <cellStyle name="%40 - Vurgu3 12" xfId="259" xr:uid="{1445BF2F-B1EB-4648-A7F2-1BBEB3355CF2}"/>
    <cellStyle name="%40 - Vurgu3 13" xfId="281" xr:uid="{9D184F85-6DC6-4F51-980C-A5BA30791DD5}"/>
    <cellStyle name="%40 - Vurgu3 14" xfId="303" xr:uid="{22AA8B1A-4A1C-413A-BD65-0F7432ED0BD8}"/>
    <cellStyle name="%40 - Vurgu3 15" xfId="331" xr:uid="{ED569834-A405-4702-835E-95142D817097}"/>
    <cellStyle name="%40 - Vurgu3 16" xfId="351" xr:uid="{EA6C77DA-557E-47F1-849F-E0EF10B98ACC}"/>
    <cellStyle name="%40 - Vurgu3 17" xfId="371" xr:uid="{0CF87B95-2B11-4DCB-AD62-5A263322C11C}"/>
    <cellStyle name="%40 - Vurgu3 18" xfId="391" xr:uid="{D15922BA-9C1D-4007-9CBF-4B7546051EC5}"/>
    <cellStyle name="%40 - Vurgu3 19" xfId="411" xr:uid="{B6939029-2CA6-48A3-A7D4-AE8DFDB05A0D}"/>
    <cellStyle name="%40 - Vurgu3 2" xfId="58" xr:uid="{95435DF5-18B9-4571-9947-BA7AF8057E1F}"/>
    <cellStyle name="%40 - Vurgu3 20" xfId="431" xr:uid="{CA2B9DB5-2BD7-4228-AC99-73CA032493E6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EA9C7F8E-10D6-4BBB-B62D-611F0F9E55D6}"/>
    <cellStyle name="%40 - Vurgu4 11" xfId="242" xr:uid="{622A4570-62BB-4CE2-80F0-9F975CFA2B61}"/>
    <cellStyle name="%40 - Vurgu4 12" xfId="262" xr:uid="{E3515E8F-68B9-4906-93F2-3A1DFC06464A}"/>
    <cellStyle name="%40 - Vurgu4 13" xfId="284" xr:uid="{65B4AE31-D61A-4158-8AB9-C14BA224BB20}"/>
    <cellStyle name="%40 - Vurgu4 14" xfId="306" xr:uid="{7F42C2A4-07FF-4354-8BA9-829E65F9328C}"/>
    <cellStyle name="%40 - Vurgu4 15" xfId="334" xr:uid="{2CD0DB31-7236-46AB-973D-3A68E56C86E1}"/>
    <cellStyle name="%40 - Vurgu4 16" xfId="354" xr:uid="{969D6687-707A-4C96-BAD7-7D51C6F40619}"/>
    <cellStyle name="%40 - Vurgu4 17" xfId="374" xr:uid="{9E441E8E-6DE8-4E2E-A097-F4449FA1B7D9}"/>
    <cellStyle name="%40 - Vurgu4 18" xfId="394" xr:uid="{50806D03-0CAF-405E-AA1C-2D9ADC641178}"/>
    <cellStyle name="%40 - Vurgu4 19" xfId="414" xr:uid="{F0694429-5351-4967-AFB1-679465E251F1}"/>
    <cellStyle name="%40 - Vurgu4 2" xfId="61" xr:uid="{B4CC6821-4BD9-40E6-BA9D-F5338D6E245B}"/>
    <cellStyle name="%40 - Vurgu4 20" xfId="434" xr:uid="{0DDABBF6-4161-42F1-94B7-276088D6C666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B7865E2-2951-406D-A618-FD7C5919E9A7}"/>
    <cellStyle name="%40 - Vurgu5 11" xfId="245" xr:uid="{FA1F446E-4AE5-4991-B244-299D8C03A036}"/>
    <cellStyle name="%40 - Vurgu5 12" xfId="265" xr:uid="{787F739C-E9FD-4A7E-9DD8-C4B1455A80F2}"/>
    <cellStyle name="%40 - Vurgu5 13" xfId="287" xr:uid="{22C6AF0D-6EDA-4AC3-A543-4AD1496EBEB7}"/>
    <cellStyle name="%40 - Vurgu5 14" xfId="309" xr:uid="{08435F3F-5DBE-4309-9E19-3ADB4A4EFF5B}"/>
    <cellStyle name="%40 - Vurgu5 15" xfId="337" xr:uid="{2DA04FFA-E4C0-43AE-8A65-DE6CD229BEED}"/>
    <cellStyle name="%40 - Vurgu5 16" xfId="357" xr:uid="{583476C3-18FC-4395-86D2-1524725D8078}"/>
    <cellStyle name="%40 - Vurgu5 17" xfId="377" xr:uid="{427EA9CF-6AEC-4AE2-AC11-28E3934E5D68}"/>
    <cellStyle name="%40 - Vurgu5 18" xfId="397" xr:uid="{F65CC017-6199-4A9D-953A-94E2FFD4E987}"/>
    <cellStyle name="%40 - Vurgu5 19" xfId="417" xr:uid="{76A9F03E-CE13-4314-A5F3-97E0EAFA7393}"/>
    <cellStyle name="%40 - Vurgu5 2" xfId="64" xr:uid="{0CF6928B-1597-4F7A-87EC-3CC6CAD9187F}"/>
    <cellStyle name="%40 - Vurgu5 20" xfId="437" xr:uid="{1DCFD8E4-D095-46D5-98C4-F5D3DB22E3D7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CB6E6111-EF42-44DF-97C0-4C3CBBC6D722}"/>
    <cellStyle name="%40 - Vurgu6 11" xfId="248" xr:uid="{4934B8DF-A1ED-4381-998C-A904203F163F}"/>
    <cellStyle name="%40 - Vurgu6 12" xfId="268" xr:uid="{97820DD9-52A7-4FA6-A1C0-5E0E29E9334D}"/>
    <cellStyle name="%40 - Vurgu6 13" xfId="290" xr:uid="{74BDE350-34B7-4792-83C9-6047E83FDB6F}"/>
    <cellStyle name="%40 - Vurgu6 14" xfId="312" xr:uid="{CCC20AB4-FF89-4F43-95A6-F38DDC798468}"/>
    <cellStyle name="%40 - Vurgu6 15" xfId="340" xr:uid="{FA4C2C1E-4CBF-42CD-877B-6A04AF5A4869}"/>
    <cellStyle name="%40 - Vurgu6 16" xfId="360" xr:uid="{7DB75A3E-A7D7-49D3-B662-96324BC755EB}"/>
    <cellStyle name="%40 - Vurgu6 17" xfId="380" xr:uid="{787FEF06-1656-4883-B5BF-59E3D0066ECB}"/>
    <cellStyle name="%40 - Vurgu6 18" xfId="400" xr:uid="{3862D3E5-B49B-4773-87CE-F59AD32F20DA}"/>
    <cellStyle name="%40 - Vurgu6 19" xfId="420" xr:uid="{70110CA8-DEBD-4963-B145-03BFAAF735E9}"/>
    <cellStyle name="%40 - Vurgu6 2" xfId="67" xr:uid="{D33428DB-F8DF-453C-A164-91BD41BB6199}"/>
    <cellStyle name="%40 - Vurgu6 20" xfId="440" xr:uid="{81F756E9-2F14-4CAD-97FC-92DF92885434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3B7662F-095C-43E4-B71E-114A66441787}"/>
    <cellStyle name="%60 - Vurgu1 11" xfId="234" xr:uid="{FE850F39-CEA1-464E-BB11-32457A822232}"/>
    <cellStyle name="%60 - Vurgu1 12" xfId="254" xr:uid="{09FD4D24-497D-4D0B-8474-F2B9493920A8}"/>
    <cellStyle name="%60 - Vurgu1 13" xfId="276" xr:uid="{6E325B7B-BE77-4EEE-AFE6-D94D086009B4}"/>
    <cellStyle name="%60 - Vurgu1 14" xfId="298" xr:uid="{D0D754C3-93C0-4391-8C43-46A4E3D5B4AF}"/>
    <cellStyle name="%60 - Vurgu1 15" xfId="326" xr:uid="{D70418A2-9FD2-4478-BCEA-F3F74A34BD6A}"/>
    <cellStyle name="%60 - Vurgu1 16" xfId="346" xr:uid="{24ABB495-52C7-496C-84B6-C1CE9EFBF459}"/>
    <cellStyle name="%60 - Vurgu1 17" xfId="366" xr:uid="{C4165AEB-A66A-4D64-AA3B-CA4A008CE08C}"/>
    <cellStyle name="%60 - Vurgu1 18" xfId="386" xr:uid="{7A9B1FD1-B9EC-4E21-BEAE-46CDF2B9B0A0}"/>
    <cellStyle name="%60 - Vurgu1 19" xfId="406" xr:uid="{12E880AF-E52F-44C8-A6DD-B057F3456E53}"/>
    <cellStyle name="%60 - Vurgu1 2" xfId="53" xr:uid="{A749DB15-62DB-49E4-8565-FD270D07D99A}"/>
    <cellStyle name="%60 - Vurgu1 20" xfId="426" xr:uid="{521AF541-5976-4C29-ADEC-DAA58EF7A099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974A1082-C9D6-4628-9601-71CF457A9782}"/>
    <cellStyle name="%60 - Vurgu2 11" xfId="237" xr:uid="{094CE95B-5E78-4DAE-A514-EBCC50DE19D7}"/>
    <cellStyle name="%60 - Vurgu2 12" xfId="257" xr:uid="{D4CB26B6-A6B0-40C0-A94C-D8AB10FFCBCA}"/>
    <cellStyle name="%60 - Vurgu2 13" xfId="279" xr:uid="{CCA93BD0-9E13-42F4-BC3C-F9B6188ED4A0}"/>
    <cellStyle name="%60 - Vurgu2 14" xfId="301" xr:uid="{E241DC35-7D17-499C-AD3F-A782D72065B8}"/>
    <cellStyle name="%60 - Vurgu2 15" xfId="329" xr:uid="{F46ED79F-C561-47F1-BBCC-A6D0077DC627}"/>
    <cellStyle name="%60 - Vurgu2 16" xfId="349" xr:uid="{CACD3ED2-CE81-4760-99BF-83EC99C9044F}"/>
    <cellStyle name="%60 - Vurgu2 17" xfId="369" xr:uid="{FC723B62-CE60-42AD-8625-9F0B4DC4D3D8}"/>
    <cellStyle name="%60 - Vurgu2 18" xfId="389" xr:uid="{4017F60C-4CCF-41CC-8D90-1CCC22E15F92}"/>
    <cellStyle name="%60 - Vurgu2 19" xfId="409" xr:uid="{18470658-A78D-4B32-84C9-14ED1F265B9D}"/>
    <cellStyle name="%60 - Vurgu2 2" xfId="56" xr:uid="{5AE70364-B940-481A-AF06-E19BBE068921}"/>
    <cellStyle name="%60 - Vurgu2 20" xfId="429" xr:uid="{0C818EA5-6DB0-45CD-B4D9-28BBD26FA2F9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0A09DF-67DD-4BA9-8A7D-C53CA828C836}"/>
    <cellStyle name="%60 - Vurgu3 11" xfId="240" xr:uid="{3D9D99B1-26FB-47B2-891D-DF836D19B985}"/>
    <cellStyle name="%60 - Vurgu3 12" xfId="260" xr:uid="{4D9DDB3E-1354-487F-AF73-9A5645293D12}"/>
    <cellStyle name="%60 - Vurgu3 13" xfId="282" xr:uid="{C0569613-AC97-4259-B5E4-85E3C999779A}"/>
    <cellStyle name="%60 - Vurgu3 14" xfId="304" xr:uid="{CB50B55A-483C-41B8-96FB-207761D54219}"/>
    <cellStyle name="%60 - Vurgu3 15" xfId="332" xr:uid="{79233DAA-55EC-4882-BEF3-6B3EC78D374D}"/>
    <cellStyle name="%60 - Vurgu3 16" xfId="352" xr:uid="{E4FC5509-794F-4FF9-9914-CB0916C3BFBD}"/>
    <cellStyle name="%60 - Vurgu3 17" xfId="372" xr:uid="{0EBF05D1-B3F6-4DED-A5C7-5AE2A9794A51}"/>
    <cellStyle name="%60 - Vurgu3 18" xfId="392" xr:uid="{DE2B062F-4E45-4D40-8B21-03F70EB7A91F}"/>
    <cellStyle name="%60 - Vurgu3 19" xfId="412" xr:uid="{40DE289C-F4B4-40CE-8D8C-1386E6F121BD}"/>
    <cellStyle name="%60 - Vurgu3 2" xfId="59" xr:uid="{9B116997-CCBC-4172-9BC6-2CDA1983F8EC}"/>
    <cellStyle name="%60 - Vurgu3 20" xfId="432" xr:uid="{7247E9DC-D337-483D-A8DE-04B80CFBD4D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B228BB0C-432C-4A42-949D-4FD3BE832E98}"/>
    <cellStyle name="%60 - Vurgu4 11" xfId="243" xr:uid="{DFFEB972-3E0C-406F-AA69-C8546A137379}"/>
    <cellStyle name="%60 - Vurgu4 12" xfId="263" xr:uid="{4378EDFF-776E-4F4C-9963-6504AF09D168}"/>
    <cellStyle name="%60 - Vurgu4 13" xfId="285" xr:uid="{6BAB0441-C1E7-4C3D-A094-28C40ADAB62C}"/>
    <cellStyle name="%60 - Vurgu4 14" xfId="307" xr:uid="{C76E8D8B-DC27-415D-B657-753D253BDE3D}"/>
    <cellStyle name="%60 - Vurgu4 15" xfId="335" xr:uid="{0F5D4B56-1946-459C-B75F-ED195AB97153}"/>
    <cellStyle name="%60 - Vurgu4 16" xfId="355" xr:uid="{CE54A194-6F95-4C86-8BBC-C1C922CC245F}"/>
    <cellStyle name="%60 - Vurgu4 17" xfId="375" xr:uid="{B7FC6FEE-8A7E-4F5E-BAA6-B52E68B36860}"/>
    <cellStyle name="%60 - Vurgu4 18" xfId="395" xr:uid="{FC7D33CF-3E74-416A-94EC-D3C7F69CEAF6}"/>
    <cellStyle name="%60 - Vurgu4 19" xfId="415" xr:uid="{4C1F17BC-B14A-436B-97EB-1949DB8310D8}"/>
    <cellStyle name="%60 - Vurgu4 2" xfId="62" xr:uid="{D4A79C3F-41E1-49A3-9E2B-B04FC460EA80}"/>
    <cellStyle name="%60 - Vurgu4 20" xfId="435" xr:uid="{88F1733A-671A-47CD-8123-8F511B39FA0F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97FB61B2-39E8-430C-AC23-C4DFDA89D3CC}"/>
    <cellStyle name="%60 - Vurgu5 11" xfId="246" xr:uid="{D7FBEA40-AFD3-46EC-AAB3-4AAF59B71296}"/>
    <cellStyle name="%60 - Vurgu5 12" xfId="266" xr:uid="{C506A891-AEE5-48C9-A3EA-E423A29EE6C7}"/>
    <cellStyle name="%60 - Vurgu5 13" xfId="288" xr:uid="{B09EAF59-644F-4930-80C5-C07CF8BE87B3}"/>
    <cellStyle name="%60 - Vurgu5 14" xfId="310" xr:uid="{F3644121-F6CC-40FA-B995-CC2573981B92}"/>
    <cellStyle name="%60 - Vurgu5 15" xfId="338" xr:uid="{299F510C-9A01-455A-A7D7-901D10E83061}"/>
    <cellStyle name="%60 - Vurgu5 16" xfId="358" xr:uid="{BD1AD4C8-EA85-43AD-9726-3C390A435223}"/>
    <cellStyle name="%60 - Vurgu5 17" xfId="378" xr:uid="{6B947056-6F6C-455B-AFEC-9E8314CE67C3}"/>
    <cellStyle name="%60 - Vurgu5 18" xfId="398" xr:uid="{0AB62CC8-998D-42FB-BF62-9BF72A2B5F4C}"/>
    <cellStyle name="%60 - Vurgu5 19" xfId="418" xr:uid="{2F9DCFE2-2D0C-4971-91EC-3A9CF7CD3213}"/>
    <cellStyle name="%60 - Vurgu5 2" xfId="65" xr:uid="{AEBDEF08-873D-4259-999F-5FCA63B9CDE5}"/>
    <cellStyle name="%60 - Vurgu5 20" xfId="438" xr:uid="{B2464962-B08D-4BF6-AD70-1C010A2A70EC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990D879-1F5F-4992-94FE-299FAB890701}"/>
    <cellStyle name="%60 - Vurgu6 11" xfId="249" xr:uid="{143FDFC9-AFAB-4F41-92CF-1A488BC85BFC}"/>
    <cellStyle name="%60 - Vurgu6 12" xfId="269" xr:uid="{7F2F160F-712E-4EEB-95A4-601645FED2B1}"/>
    <cellStyle name="%60 - Vurgu6 13" xfId="291" xr:uid="{6D09644C-5F33-4946-9061-5046EE9D12C4}"/>
    <cellStyle name="%60 - Vurgu6 14" xfId="313" xr:uid="{5A4B3C10-7B00-43A9-AACE-E4AE4A915C0C}"/>
    <cellStyle name="%60 - Vurgu6 15" xfId="341" xr:uid="{3BFC2553-4DDC-4F61-A493-7B7188E36C87}"/>
    <cellStyle name="%60 - Vurgu6 16" xfId="361" xr:uid="{A0F8B33B-DCC2-4AA5-A5A4-C21D871C50A2}"/>
    <cellStyle name="%60 - Vurgu6 17" xfId="381" xr:uid="{CD90E476-4201-4DAD-A56C-21AAF81695C8}"/>
    <cellStyle name="%60 - Vurgu6 18" xfId="401" xr:uid="{55D633D7-C371-407D-8F58-971BE708BF0B}"/>
    <cellStyle name="%60 - Vurgu6 19" xfId="421" xr:uid="{C54D63C9-0F2F-45A4-A649-A73FD589CA30}"/>
    <cellStyle name="%60 - Vurgu6 2" xfId="68" xr:uid="{59D4DD83-86F1-441F-B076-9E66181B13D6}"/>
    <cellStyle name="%60 - Vurgu6 20" xfId="441" xr:uid="{E920CE87-0F52-46EA-ACC9-B854B6881D4A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6EC3A8E-1CD2-482B-93DC-3A36BEFA8435}"/>
    <cellStyle name="Normal 16" xfId="250" xr:uid="{E46D1E6F-0A9E-422B-817D-40BCF3913063}"/>
    <cellStyle name="Normal 17" xfId="272" xr:uid="{12AE8604-BCE9-45CF-AD09-23EAD03762A8}"/>
    <cellStyle name="Normal 18" xfId="294" xr:uid="{5509B095-5C32-4514-BA4A-01361DF83DC0}"/>
    <cellStyle name="Normal 19" xfId="314" xr:uid="{5757767F-12C5-4460-AEF0-A685EE1054E6}"/>
    <cellStyle name="Normal 2" xfId="47" xr:uid="{5AA281CE-7654-48E3-B4A7-93E3DD1EC944}"/>
    <cellStyle name="Normal 20" xfId="315" xr:uid="{47DE2E2E-7A63-4543-A7AE-271B46647C77}"/>
    <cellStyle name="Normal 21" xfId="322" xr:uid="{87E5C77C-95D5-4C37-813A-F3D6A9F3CC6C}"/>
    <cellStyle name="Normal 22" xfId="316" xr:uid="{227B9C27-6F50-469B-8904-3188E148EFC6}"/>
    <cellStyle name="Normal 23" xfId="342" xr:uid="{89C845E2-CA89-4131-8CB3-81ED72340CC9}"/>
    <cellStyle name="Normal 24" xfId="362" xr:uid="{BD4AD8EE-D2CE-4E77-8B33-3762CDABBC16}"/>
    <cellStyle name="Normal 25" xfId="317" xr:uid="{D9B999EB-2458-4A30-95FA-8B8052907423}"/>
    <cellStyle name="Normal 26" xfId="382" xr:uid="{069F4857-E23A-4546-B8B4-FADA63803F46}"/>
    <cellStyle name="Normal 27" xfId="318" xr:uid="{67246214-75A3-438C-84E3-4894F393DCB6}"/>
    <cellStyle name="Normal 28" xfId="402" xr:uid="{47A9473C-6DBC-4864-ACA6-7E4CC5FF9D81}"/>
    <cellStyle name="Normal 29" xfId="422" xr:uid="{4571C39E-7E6A-4131-9073-E6AF2C2BD1FD}"/>
    <cellStyle name="Normal 3" xfId="49" xr:uid="{AE82479F-B4E6-468A-9DB8-EC15B8AC28EC}"/>
    <cellStyle name="Normal 30" xfId="230" xr:uid="{DAEB7A13-917F-4489-9568-6A9446B86EA1}"/>
    <cellStyle name="Normal 31" xfId="319" xr:uid="{3F5A7342-32CA-4016-B5F3-2CB36FF319E2}"/>
    <cellStyle name="Normal 33" xfId="270" xr:uid="{3F4EE32A-B092-40E7-81FC-44DBF0D9CB3D}"/>
    <cellStyle name="Normal 34" xfId="271" xr:uid="{FB8C7046-7EE6-47E9-8E51-0A838E5268EE}"/>
    <cellStyle name="Normal 35" xfId="320" xr:uid="{0677084A-AA9C-4283-9A82-3D19C91D7AF9}"/>
    <cellStyle name="Normal 37" xfId="292" xr:uid="{62675054-FE05-4857-99C5-3C65BE6C0813}"/>
    <cellStyle name="Normal 38" xfId="293" xr:uid="{72FD45D4-21BB-4AE6-9AF9-0B4CE4F75F89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D39A1AE-E817-4251-B4D6-29959BFC4334}"/>
    <cellStyle name="Not 13" xfId="231" xr:uid="{10A797C5-C448-40B1-8936-59861ACEFD6E}"/>
    <cellStyle name="Not 14" xfId="251" xr:uid="{45808BD1-2F5D-4D76-96C5-8CE65E517D18}"/>
    <cellStyle name="Not 15" xfId="273" xr:uid="{CB941CAE-8323-4CF7-A601-5FAB0AC97A2B}"/>
    <cellStyle name="Not 16" xfId="295" xr:uid="{6F48311A-A6FA-4E9E-B8A2-81871E56DD12}"/>
    <cellStyle name="Not 17" xfId="323" xr:uid="{C38742E7-828A-4B88-A744-F6EA0E59428D}"/>
    <cellStyle name="Not 18" xfId="343" xr:uid="{6D0788BC-5819-4848-8924-B46141BC7085}"/>
    <cellStyle name="Not 19" xfId="363" xr:uid="{73D2D31E-FE6E-4733-8C09-9F242008D73A}"/>
    <cellStyle name="Not 2" xfId="48" xr:uid="{C4E66159-CDE1-4209-9E3F-CD196C5357D9}"/>
    <cellStyle name="Not 20" xfId="383" xr:uid="{38B70FB8-E160-4B1F-941F-B6F7BE7C997E}"/>
    <cellStyle name="Not 21" xfId="403" xr:uid="{71C00D82-4D7A-494D-8625-9B25B3604B8D}"/>
    <cellStyle name="Not 22" xfId="423" xr:uid="{C8034C31-DB69-46C1-9383-BF00DC3EF00B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21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FE0BF-A752-45BC-A8B5-7FFB1BC0DC8D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453</v>
      </c>
      <c r="U3" s="53" t="s">
        <v>37</v>
      </c>
      <c r="V3" s="53" t="s">
        <v>34</v>
      </c>
      <c r="W3" s="56">
        <v>20</v>
      </c>
      <c r="X3" s="56"/>
      <c r="Y3" s="57">
        <v>645</v>
      </c>
      <c r="Z3" s="58">
        <v>12900</v>
      </c>
      <c r="AA3" s="58"/>
      <c r="AB3" s="58">
        <v>12900</v>
      </c>
    </row>
    <row r="4" spans="2:29" x14ac:dyDescent="0.25">
      <c r="B4" s="7">
        <v>45597</v>
      </c>
      <c r="C4" s="8">
        <v>28</v>
      </c>
      <c r="D4" s="9"/>
      <c r="E4" s="10">
        <v>13</v>
      </c>
      <c r="F4" s="33">
        <f>E4*C4</f>
        <v>364</v>
      </c>
      <c r="G4" s="11"/>
      <c r="H4" s="12" t="s">
        <v>6</v>
      </c>
      <c r="I4" s="13">
        <v>0.01</v>
      </c>
      <c r="J4" s="14">
        <f>(F36+F37)*I4</f>
        <v>70.850000000000009</v>
      </c>
      <c r="P4" s="59"/>
      <c r="Q4" s="59"/>
      <c r="R4" s="59"/>
      <c r="S4" s="59"/>
      <c r="T4" s="59"/>
      <c r="U4" s="59"/>
      <c r="V4" s="59" t="s">
        <v>38</v>
      </c>
      <c r="W4" s="59"/>
      <c r="X4" s="59"/>
      <c r="Y4" s="59"/>
      <c r="Z4" s="59"/>
      <c r="AA4" s="59"/>
      <c r="AB4" s="60">
        <f>SUM(AB3)*-1</f>
        <v>-12900</v>
      </c>
    </row>
    <row r="5" spans="2:29" x14ac:dyDescent="0.25">
      <c r="B5" s="7">
        <v>45598</v>
      </c>
      <c r="C5" s="8">
        <v>27</v>
      </c>
      <c r="D5" s="9"/>
      <c r="E5" s="10">
        <v>13</v>
      </c>
      <c r="F5" s="33">
        <f t="shared" ref="F5:F34" si="0">E5*C5</f>
        <v>351</v>
      </c>
      <c r="G5" s="11"/>
      <c r="H5" s="12" t="s">
        <v>7</v>
      </c>
      <c r="I5" s="13">
        <v>1E-3</v>
      </c>
      <c r="J5" s="14">
        <f>(F36+F37)*I5</f>
        <v>7.085</v>
      </c>
      <c r="P5" s="61">
        <v>45626</v>
      </c>
      <c r="Q5" s="17"/>
      <c r="R5" s="17"/>
      <c r="S5" s="17" t="s">
        <v>39</v>
      </c>
      <c r="T5" s="17">
        <v>56</v>
      </c>
      <c r="U5" s="17"/>
      <c r="V5" s="17" t="s">
        <v>34</v>
      </c>
      <c r="W5" s="17">
        <v>25</v>
      </c>
      <c r="X5" s="17" t="s">
        <v>40</v>
      </c>
      <c r="Y5" s="17"/>
      <c r="Z5" s="17"/>
      <c r="AA5" s="17"/>
      <c r="AB5" s="62">
        <v>16000</v>
      </c>
    </row>
    <row r="6" spans="2:29" x14ac:dyDescent="0.25">
      <c r="B6" s="7">
        <v>45599</v>
      </c>
      <c r="C6" s="8">
        <v>29</v>
      </c>
      <c r="D6" s="9"/>
      <c r="E6" s="10">
        <v>13</v>
      </c>
      <c r="F6" s="33">
        <f t="shared" si="0"/>
        <v>377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22</v>
      </c>
      <c r="D7" s="9"/>
      <c r="E7" s="10">
        <v>13</v>
      </c>
      <c r="F7" s="33">
        <f t="shared" si="0"/>
        <v>286</v>
      </c>
      <c r="G7" s="11"/>
      <c r="H7" s="12" t="s">
        <v>9</v>
      </c>
      <c r="I7" s="13"/>
      <c r="J7" s="14">
        <v>6873.6929999999847</v>
      </c>
    </row>
    <row r="8" spans="2:29" x14ac:dyDescent="0.25">
      <c r="B8" s="7">
        <v>45601</v>
      </c>
      <c r="C8" s="8">
        <v>25.5</v>
      </c>
      <c r="D8" s="9"/>
      <c r="E8" s="10">
        <v>13</v>
      </c>
      <c r="F8" s="33">
        <f t="shared" si="0"/>
        <v>331.5</v>
      </c>
      <c r="G8" s="15">
        <v>45565</v>
      </c>
      <c r="H8" s="16" t="s">
        <v>34</v>
      </c>
      <c r="I8" s="17">
        <v>20</v>
      </c>
      <c r="J8" s="18">
        <v>12900</v>
      </c>
    </row>
    <row r="9" spans="2:29" x14ac:dyDescent="0.25">
      <c r="B9" s="7">
        <v>45602</v>
      </c>
      <c r="C9" s="8">
        <v>23</v>
      </c>
      <c r="D9" s="9"/>
      <c r="E9" s="10">
        <v>13</v>
      </c>
      <c r="F9" s="33">
        <f t="shared" si="0"/>
        <v>299</v>
      </c>
      <c r="G9" s="15"/>
      <c r="H9" s="16"/>
      <c r="I9" s="17"/>
      <c r="J9" s="18"/>
    </row>
    <row r="10" spans="2:29" x14ac:dyDescent="0.25">
      <c r="B10" s="7">
        <v>45603</v>
      </c>
      <c r="C10" s="8">
        <v>22</v>
      </c>
      <c r="D10" s="9"/>
      <c r="E10" s="10">
        <v>13</v>
      </c>
      <c r="F10" s="33">
        <f t="shared" si="0"/>
        <v>286</v>
      </c>
      <c r="G10" s="15"/>
      <c r="H10" s="16"/>
      <c r="I10" s="17"/>
      <c r="J10" s="18"/>
    </row>
    <row r="11" spans="2:29" x14ac:dyDescent="0.25">
      <c r="B11" s="7">
        <v>45604</v>
      </c>
      <c r="C11" s="8">
        <v>25.5</v>
      </c>
      <c r="D11" s="9"/>
      <c r="E11" s="10">
        <v>13</v>
      </c>
      <c r="F11" s="33">
        <f t="shared" si="0"/>
        <v>331.5</v>
      </c>
      <c r="G11" s="19"/>
      <c r="H11" s="16"/>
      <c r="I11" s="17"/>
      <c r="J11" s="18"/>
    </row>
    <row r="12" spans="2:29" x14ac:dyDescent="0.25">
      <c r="B12" s="7">
        <v>45605</v>
      </c>
      <c r="C12" s="8">
        <v>23.5</v>
      </c>
      <c r="D12" s="9"/>
      <c r="E12" s="10">
        <v>13</v>
      </c>
      <c r="F12" s="33">
        <f t="shared" si="0"/>
        <v>305.5</v>
      </c>
      <c r="G12" s="19"/>
      <c r="H12" s="16"/>
      <c r="I12" s="17"/>
      <c r="J12" s="18"/>
    </row>
    <row r="13" spans="2:29" x14ac:dyDescent="0.25">
      <c r="B13" s="7">
        <v>45606</v>
      </c>
      <c r="C13" s="8">
        <v>24</v>
      </c>
      <c r="D13" s="9"/>
      <c r="E13" s="10">
        <v>13</v>
      </c>
      <c r="F13" s="33">
        <f t="shared" si="0"/>
        <v>312</v>
      </c>
      <c r="G13" s="19"/>
      <c r="H13" s="16"/>
      <c r="I13" s="17"/>
      <c r="J13" s="18"/>
    </row>
    <row r="14" spans="2:29" x14ac:dyDescent="0.25">
      <c r="B14" s="7">
        <v>45607</v>
      </c>
      <c r="C14" s="8">
        <v>24</v>
      </c>
      <c r="D14" s="9"/>
      <c r="E14" s="10">
        <v>13</v>
      </c>
      <c r="F14" s="33">
        <f t="shared" si="0"/>
        <v>312</v>
      </c>
      <c r="G14" s="19"/>
      <c r="H14" s="16"/>
      <c r="I14" s="17"/>
      <c r="J14" s="18"/>
    </row>
    <row r="15" spans="2:29" x14ac:dyDescent="0.25">
      <c r="B15" s="7">
        <v>45608</v>
      </c>
      <c r="C15" s="8">
        <v>21</v>
      </c>
      <c r="D15" s="9"/>
      <c r="E15" s="10">
        <v>13</v>
      </c>
      <c r="F15" s="33">
        <f t="shared" si="0"/>
        <v>273</v>
      </c>
      <c r="G15" s="19"/>
      <c r="H15" s="16"/>
      <c r="I15" s="17"/>
      <c r="J15" s="18"/>
    </row>
    <row r="16" spans="2:29" x14ac:dyDescent="0.25">
      <c r="B16" s="7">
        <v>45609</v>
      </c>
      <c r="C16" s="8">
        <v>21.5</v>
      </c>
      <c r="D16" s="9"/>
      <c r="E16" s="10">
        <v>13</v>
      </c>
      <c r="F16" s="33">
        <f t="shared" si="0"/>
        <v>279.5</v>
      </c>
      <c r="G16" s="19"/>
      <c r="H16" s="16"/>
      <c r="I16" s="17"/>
      <c r="J16" s="18"/>
    </row>
    <row r="17" spans="2:14" x14ac:dyDescent="0.25">
      <c r="B17" s="7">
        <v>45610</v>
      </c>
      <c r="C17" s="8">
        <v>23</v>
      </c>
      <c r="D17" s="9"/>
      <c r="E17" s="10">
        <v>13</v>
      </c>
      <c r="F17" s="33">
        <f t="shared" si="0"/>
        <v>299</v>
      </c>
      <c r="G17" s="19"/>
      <c r="H17" s="16"/>
      <c r="I17" s="17"/>
      <c r="J17" s="18"/>
    </row>
    <row r="18" spans="2:14" x14ac:dyDescent="0.25">
      <c r="B18" s="7">
        <v>45611</v>
      </c>
      <c r="C18" s="8">
        <v>23</v>
      </c>
      <c r="D18" s="9"/>
      <c r="E18" s="10">
        <v>13</v>
      </c>
      <c r="F18" s="33">
        <f t="shared" si="0"/>
        <v>299</v>
      </c>
      <c r="G18" s="19"/>
      <c r="H18" s="16"/>
      <c r="I18" s="17"/>
      <c r="J18" s="18"/>
    </row>
    <row r="19" spans="2:14" x14ac:dyDescent="0.25">
      <c r="B19" s="7">
        <v>45612</v>
      </c>
      <c r="C19" s="8">
        <v>19</v>
      </c>
      <c r="D19" s="9"/>
      <c r="E19" s="10">
        <v>13</v>
      </c>
      <c r="F19" s="33">
        <f t="shared" si="0"/>
        <v>247</v>
      </c>
      <c r="G19" s="19"/>
      <c r="H19" s="16"/>
      <c r="I19" s="17"/>
      <c r="J19" s="18"/>
    </row>
    <row r="20" spans="2:14" x14ac:dyDescent="0.25">
      <c r="B20" s="7">
        <v>45613</v>
      </c>
      <c r="C20" s="8">
        <v>21</v>
      </c>
      <c r="D20" s="9"/>
      <c r="E20" s="10">
        <v>13</v>
      </c>
      <c r="F20" s="33">
        <f t="shared" si="0"/>
        <v>273</v>
      </c>
      <c r="G20" s="19"/>
      <c r="H20" s="16"/>
      <c r="I20" s="17"/>
      <c r="J20" s="18"/>
    </row>
    <row r="21" spans="2:14" x14ac:dyDescent="0.25">
      <c r="B21" s="7">
        <v>45614</v>
      </c>
      <c r="C21" s="8">
        <v>18.5</v>
      </c>
      <c r="D21" s="9"/>
      <c r="E21" s="10">
        <v>13</v>
      </c>
      <c r="F21" s="33">
        <f t="shared" si="0"/>
        <v>240.5</v>
      </c>
      <c r="G21" s="19"/>
      <c r="H21" s="16"/>
      <c r="I21" s="17"/>
      <c r="J21" s="18"/>
    </row>
    <row r="22" spans="2:14" x14ac:dyDescent="0.25">
      <c r="B22" s="7">
        <v>45615</v>
      </c>
      <c r="C22" s="8">
        <v>16.5</v>
      </c>
      <c r="D22" s="9"/>
      <c r="E22" s="10">
        <v>13</v>
      </c>
      <c r="F22" s="33">
        <f t="shared" si="0"/>
        <v>214.5</v>
      </c>
      <c r="G22" s="19"/>
      <c r="H22" s="16"/>
      <c r="I22" s="17"/>
      <c r="J22" s="18"/>
    </row>
    <row r="23" spans="2:14" x14ac:dyDescent="0.25">
      <c r="B23" s="7">
        <v>45616</v>
      </c>
      <c r="C23" s="8">
        <v>11.5</v>
      </c>
      <c r="D23" s="9"/>
      <c r="E23" s="10">
        <v>13</v>
      </c>
      <c r="F23" s="33">
        <f t="shared" si="0"/>
        <v>149.5</v>
      </c>
      <c r="G23" s="19"/>
      <c r="H23" s="16"/>
      <c r="I23" s="17"/>
      <c r="J23" s="18"/>
    </row>
    <row r="24" spans="2:14" x14ac:dyDescent="0.25">
      <c r="B24" s="7">
        <v>45617</v>
      </c>
      <c r="C24" s="8">
        <v>17.5</v>
      </c>
      <c r="D24" s="9"/>
      <c r="E24" s="10">
        <v>13</v>
      </c>
      <c r="F24" s="33">
        <f t="shared" si="0"/>
        <v>227.5</v>
      </c>
      <c r="G24" s="19"/>
      <c r="H24" s="16"/>
      <c r="I24" s="17"/>
      <c r="J24" s="18"/>
    </row>
    <row r="25" spans="2:14" x14ac:dyDescent="0.25">
      <c r="B25" s="7">
        <v>45618</v>
      </c>
      <c r="C25" s="8">
        <v>7.5</v>
      </c>
      <c r="D25" s="9"/>
      <c r="E25" s="10">
        <v>13</v>
      </c>
      <c r="F25" s="33">
        <f t="shared" si="0"/>
        <v>97.5</v>
      </c>
      <c r="G25" s="19"/>
      <c r="H25" s="16"/>
      <c r="I25" s="17"/>
      <c r="J25" s="18"/>
    </row>
    <row r="26" spans="2:14" x14ac:dyDescent="0.25">
      <c r="B26" s="7">
        <v>45619</v>
      </c>
      <c r="C26" s="8">
        <v>11</v>
      </c>
      <c r="D26" s="9"/>
      <c r="E26" s="10">
        <v>13</v>
      </c>
      <c r="F26" s="33">
        <f t="shared" si="0"/>
        <v>143</v>
      </c>
      <c r="G26" s="19"/>
      <c r="H26" s="16"/>
      <c r="I26" s="17"/>
      <c r="J26" s="18"/>
    </row>
    <row r="27" spans="2:14" x14ac:dyDescent="0.25">
      <c r="B27" s="7">
        <v>45620</v>
      </c>
      <c r="C27" s="8">
        <v>10</v>
      </c>
      <c r="D27" s="9"/>
      <c r="E27" s="10">
        <v>13</v>
      </c>
      <c r="F27" s="33">
        <f t="shared" si="0"/>
        <v>130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8.5</v>
      </c>
      <c r="D28" s="9"/>
      <c r="E28" s="10">
        <v>13</v>
      </c>
      <c r="F28" s="33">
        <f t="shared" si="0"/>
        <v>110.5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8</v>
      </c>
      <c r="D29" s="9"/>
      <c r="E29" s="10">
        <v>13</v>
      </c>
      <c r="F29" s="33">
        <f t="shared" si="0"/>
        <v>104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8.5</v>
      </c>
      <c r="D30" s="9"/>
      <c r="E30" s="10">
        <v>13</v>
      </c>
      <c r="F30" s="33">
        <f t="shared" si="0"/>
        <v>110.5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8.5</v>
      </c>
      <c r="D31" s="9"/>
      <c r="E31" s="10">
        <v>13</v>
      </c>
      <c r="F31" s="33">
        <f t="shared" si="0"/>
        <v>110.5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8</v>
      </c>
      <c r="D32" s="9"/>
      <c r="E32" s="10">
        <v>13</v>
      </c>
      <c r="F32" s="33">
        <f t="shared" si="0"/>
        <v>104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9</v>
      </c>
      <c r="D33" s="9"/>
      <c r="E33" s="10">
        <v>13</v>
      </c>
      <c r="F33" s="33">
        <f t="shared" si="0"/>
        <v>117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545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19851.627999999986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7085</v>
      </c>
      <c r="L36" s="31">
        <f>J36-J4-J5-J6</f>
        <v>7007.0649999999996</v>
      </c>
      <c r="M36" s="31"/>
      <c r="N36" s="31">
        <f>L36-M36</f>
        <v>7007.0649999999996</v>
      </c>
    </row>
    <row r="37" spans="2:14" x14ac:dyDescent="0.25">
      <c r="B37" s="26" t="s">
        <v>14</v>
      </c>
      <c r="C37" s="30">
        <f>C35</f>
        <v>545</v>
      </c>
      <c r="D37" s="9">
        <f>D35/1.03</f>
        <v>0</v>
      </c>
      <c r="E37" s="10"/>
      <c r="F37" s="33">
        <f>SUM(F4:F36)</f>
        <v>7085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-12766.627999999986</v>
      </c>
      <c r="M39" s="17"/>
      <c r="N39" s="40">
        <f>J39+N34</f>
        <v>-12766.627999999986</v>
      </c>
    </row>
    <row r="40" spans="2:14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  <c r="M40" s="17" t="s">
        <v>25</v>
      </c>
      <c r="N40" s="40"/>
    </row>
    <row r="41" spans="2:14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  <c r="M41" s="17" t="s">
        <v>32</v>
      </c>
      <c r="N41" s="40">
        <f>N40+N39</f>
        <v>-12766.627999999986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28515625" hidden="1" customWidth="1"/>
    <col min="14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6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453</v>
      </c>
      <c r="U3" s="53" t="s">
        <v>37</v>
      </c>
      <c r="V3" s="53" t="s">
        <v>34</v>
      </c>
      <c r="W3" s="56">
        <v>20</v>
      </c>
      <c r="X3" s="56"/>
      <c r="Y3" s="57">
        <v>645</v>
      </c>
      <c r="Z3" s="58">
        <v>12900</v>
      </c>
      <c r="AA3" s="58"/>
      <c r="AB3" s="58">
        <v>12900</v>
      </c>
    </row>
    <row r="4" spans="2:29" x14ac:dyDescent="0.25">
      <c r="B4" s="7">
        <v>45627</v>
      </c>
      <c r="C4" s="30">
        <v>7.5</v>
      </c>
      <c r="D4" s="9"/>
      <c r="E4" s="10">
        <v>13</v>
      </c>
      <c r="F4" s="33">
        <f>E4*C4</f>
        <v>97.5</v>
      </c>
      <c r="G4" s="11"/>
      <c r="H4" s="12" t="s">
        <v>6</v>
      </c>
      <c r="I4" s="13">
        <v>0.01</v>
      </c>
      <c r="J4" s="14">
        <f>(F36+F37)*I4</f>
        <v>6.4350000000000005</v>
      </c>
      <c r="P4" s="59"/>
      <c r="Q4" s="59"/>
      <c r="R4" s="59"/>
      <c r="S4" s="59"/>
      <c r="T4" s="59"/>
      <c r="U4" s="59"/>
      <c r="V4" s="59" t="s">
        <v>38</v>
      </c>
      <c r="W4" s="59"/>
      <c r="X4" s="59"/>
      <c r="Y4" s="59"/>
      <c r="Z4" s="59"/>
      <c r="AA4" s="59"/>
      <c r="AB4" s="60">
        <f>SUM(AB3)*-1</f>
        <v>-12900</v>
      </c>
    </row>
    <row r="5" spans="2:29" x14ac:dyDescent="0.25">
      <c r="B5" s="7">
        <v>45628</v>
      </c>
      <c r="C5" s="30">
        <v>7.5</v>
      </c>
      <c r="D5" s="9"/>
      <c r="E5" s="10">
        <v>13</v>
      </c>
      <c r="F5" s="33">
        <f t="shared" ref="F5:F34" si="0">E5*C5</f>
        <v>97.5</v>
      </c>
      <c r="G5" s="11"/>
      <c r="H5" s="12" t="s">
        <v>7</v>
      </c>
      <c r="I5" s="13">
        <v>1E-3</v>
      </c>
      <c r="J5" s="14">
        <f>(F36+F37)*I5</f>
        <v>0.64349999999999996</v>
      </c>
      <c r="P5" s="67">
        <v>45626</v>
      </c>
      <c r="Q5" s="68" t="s">
        <v>43</v>
      </c>
      <c r="R5" s="67">
        <v>45721</v>
      </c>
      <c r="S5" s="68" t="s">
        <v>39</v>
      </c>
      <c r="T5" s="69">
        <v>56</v>
      </c>
      <c r="U5" s="68" t="s">
        <v>37</v>
      </c>
      <c r="V5" s="68" t="s">
        <v>34</v>
      </c>
      <c r="W5" s="70">
        <v>25</v>
      </c>
      <c r="X5" s="68" t="s">
        <v>40</v>
      </c>
      <c r="Y5" s="71">
        <v>640</v>
      </c>
      <c r="Z5" s="72">
        <v>16000</v>
      </c>
      <c r="AA5" s="72"/>
      <c r="AB5" s="72">
        <v>16000</v>
      </c>
    </row>
    <row r="6" spans="2:29" x14ac:dyDescent="0.25">
      <c r="B6" s="7">
        <v>45629</v>
      </c>
      <c r="C6" s="30">
        <v>6.5</v>
      </c>
      <c r="D6" s="9"/>
      <c r="E6" s="10">
        <v>13</v>
      </c>
      <c r="F6" s="33">
        <f t="shared" si="0"/>
        <v>84.5</v>
      </c>
      <c r="G6" s="11"/>
      <c r="H6" s="12" t="s">
        <v>8</v>
      </c>
      <c r="I6" s="13"/>
      <c r="J6" s="14">
        <v>10.79</v>
      </c>
      <c r="P6" s="59"/>
      <c r="Q6" s="59"/>
      <c r="R6" s="59"/>
      <c r="S6" s="59"/>
      <c r="T6" s="59"/>
      <c r="U6" s="59"/>
      <c r="V6" s="59" t="s">
        <v>44</v>
      </c>
      <c r="W6" s="59"/>
      <c r="X6" s="59"/>
      <c r="Y6" s="59"/>
      <c r="Z6" s="59"/>
      <c r="AA6" s="59"/>
      <c r="AB6" s="60">
        <v>-16000</v>
      </c>
    </row>
    <row r="7" spans="2:29" x14ac:dyDescent="0.25">
      <c r="B7" s="7">
        <v>45630</v>
      </c>
      <c r="C7" s="30">
        <v>6</v>
      </c>
      <c r="D7" s="9"/>
      <c r="E7" s="10">
        <v>13</v>
      </c>
      <c r="F7" s="33">
        <f t="shared" si="0"/>
        <v>78</v>
      </c>
      <c r="G7" s="11"/>
      <c r="H7" s="12" t="s">
        <v>9</v>
      </c>
      <c r="I7" s="13"/>
      <c r="J7" s="14">
        <f>'KASIM 2024'!J39*-1</f>
        <v>12766.627999999986</v>
      </c>
    </row>
    <row r="8" spans="2:29" x14ac:dyDescent="0.25">
      <c r="B8" s="7">
        <v>45631</v>
      </c>
      <c r="C8" s="30">
        <v>5.5</v>
      </c>
      <c r="D8" s="9"/>
      <c r="E8" s="10">
        <v>13</v>
      </c>
      <c r="F8" s="33">
        <f t="shared" si="0"/>
        <v>71.5</v>
      </c>
      <c r="G8" s="65">
        <v>45626</v>
      </c>
      <c r="H8" s="66" t="s">
        <v>41</v>
      </c>
      <c r="I8" s="9" t="s">
        <v>42</v>
      </c>
      <c r="J8" s="18">
        <v>16000</v>
      </c>
    </row>
    <row r="9" spans="2:29" x14ac:dyDescent="0.25">
      <c r="B9" s="7">
        <v>45632</v>
      </c>
      <c r="C9" s="30">
        <v>8.5</v>
      </c>
      <c r="D9" s="9"/>
      <c r="E9" s="10">
        <v>13</v>
      </c>
      <c r="F9" s="33">
        <f t="shared" si="0"/>
        <v>110.5</v>
      </c>
      <c r="G9" s="15"/>
      <c r="H9" s="16"/>
      <c r="I9" s="17"/>
      <c r="J9" s="18"/>
    </row>
    <row r="10" spans="2:29" x14ac:dyDescent="0.25">
      <c r="B10" s="7">
        <v>45633</v>
      </c>
      <c r="C10" s="30">
        <v>8</v>
      </c>
      <c r="D10" s="9"/>
      <c r="E10" s="10">
        <v>13</v>
      </c>
      <c r="F10" s="33">
        <f t="shared" si="0"/>
        <v>104</v>
      </c>
      <c r="G10" s="15"/>
      <c r="H10" s="16"/>
      <c r="I10" s="17"/>
      <c r="J10" s="18"/>
    </row>
    <row r="11" spans="2:29" x14ac:dyDescent="0.25">
      <c r="B11" s="7">
        <v>45634</v>
      </c>
      <c r="C11" s="30"/>
      <c r="D11" s="9"/>
      <c r="E11" s="10">
        <v>13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30"/>
      <c r="D12" s="9"/>
      <c r="E12" s="10">
        <v>13</v>
      </c>
      <c r="F12" s="33">
        <f t="shared" si="0"/>
        <v>0</v>
      </c>
      <c r="G12" s="19"/>
      <c r="H12" s="16"/>
      <c r="I12" s="17"/>
      <c r="J12" s="18"/>
      <c r="V12" t="s">
        <v>47</v>
      </c>
    </row>
    <row r="13" spans="2:29" x14ac:dyDescent="0.25">
      <c r="B13" s="7">
        <v>45636</v>
      </c>
      <c r="C13" s="30"/>
      <c r="D13" s="9"/>
      <c r="E13" s="10">
        <v>13</v>
      </c>
      <c r="F13" s="33">
        <f t="shared" si="0"/>
        <v>0</v>
      </c>
      <c r="G13" s="19"/>
      <c r="H13" s="16"/>
      <c r="I13" s="17"/>
      <c r="J13" s="18"/>
      <c r="V13" t="s">
        <v>48</v>
      </c>
    </row>
    <row r="14" spans="2:29" x14ac:dyDescent="0.25">
      <c r="B14" s="7">
        <v>45637</v>
      </c>
      <c r="C14" s="9"/>
      <c r="D14" s="9"/>
      <c r="E14" s="10">
        <v>13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9"/>
      <c r="D15" s="9"/>
      <c r="E15" s="10">
        <v>13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9"/>
      <c r="D16" s="9"/>
      <c r="E16" s="10">
        <v>13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9"/>
      <c r="D17" s="9"/>
      <c r="E17" s="10">
        <v>13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9"/>
      <c r="D18" s="9"/>
      <c r="E18" s="10">
        <v>13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9"/>
      <c r="D19" s="9"/>
      <c r="E19" s="10">
        <v>13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9"/>
      <c r="D20" s="9"/>
      <c r="E20" s="10">
        <v>13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9"/>
      <c r="D21" s="9"/>
      <c r="E21" s="10">
        <v>13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9"/>
      <c r="D22" s="9"/>
      <c r="E22" s="10">
        <v>13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9"/>
      <c r="D23" s="9"/>
      <c r="E23" s="10">
        <v>13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9"/>
      <c r="D24" s="9"/>
      <c r="E24" s="10">
        <v>13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9"/>
      <c r="D25" s="9"/>
      <c r="E25" s="10">
        <v>13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9"/>
      <c r="D26" s="9"/>
      <c r="E26" s="10">
        <v>13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9"/>
      <c r="D27" s="9"/>
      <c r="E27" s="10">
        <v>13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9"/>
      <c r="D28" s="9"/>
      <c r="E28" s="10">
        <v>13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9"/>
      <c r="D29" s="9"/>
      <c r="E29" s="10">
        <v>13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9"/>
      <c r="D30" s="9"/>
      <c r="E30" s="10">
        <v>13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9"/>
      <c r="D31" s="9"/>
      <c r="E31" s="10">
        <v>13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9"/>
      <c r="D32" s="9"/>
      <c r="E32" s="10">
        <v>13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9"/>
      <c r="D33" s="9"/>
      <c r="E33" s="10">
        <v>13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6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49.5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28784.496499999987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643.5</v>
      </c>
      <c r="L36" s="31">
        <f>J36-J4-J5-J6</f>
        <v>625.63150000000007</v>
      </c>
      <c r="M36" s="31"/>
      <c r="N36" s="31">
        <f>L36-M36</f>
        <v>625.63150000000007</v>
      </c>
    </row>
    <row r="37" spans="2:14" x14ac:dyDescent="0.25">
      <c r="B37" s="26" t="s">
        <v>14</v>
      </c>
      <c r="C37" s="30">
        <f>C35</f>
        <v>49.5</v>
      </c>
      <c r="D37" s="9">
        <f>D35/1.03</f>
        <v>0</v>
      </c>
      <c r="E37" s="10"/>
      <c r="F37" s="33">
        <f>SUM(F4:F36)</f>
        <v>643.5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-28140.996499999987</v>
      </c>
      <c r="M39" s="17"/>
      <c r="N39" s="40">
        <f>J39+N34</f>
        <v>-28140.996499999987</v>
      </c>
    </row>
    <row r="40" spans="2:14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  <c r="M40" s="17" t="s">
        <v>25</v>
      </c>
      <c r="N40" s="40"/>
    </row>
    <row r="41" spans="2:14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  <c r="M41" s="17" t="s">
        <v>32</v>
      </c>
      <c r="N41" s="40">
        <f>N40+N39</f>
        <v>-28140.996499999987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9.5</v>
      </c>
      <c r="D4" s="9"/>
      <c r="E4" s="10">
        <v>15</v>
      </c>
      <c r="F4" s="33">
        <f>E4*C4</f>
        <v>142.5</v>
      </c>
      <c r="G4" s="11"/>
      <c r="H4" s="12" t="s">
        <v>6</v>
      </c>
      <c r="I4" s="13">
        <v>0.01</v>
      </c>
      <c r="J4" s="14">
        <f>(F36+F37)*I4</f>
        <v>98.475000000000009</v>
      </c>
      <c r="L4" s="63"/>
      <c r="M4" s="64"/>
    </row>
    <row r="5" spans="2:29" x14ac:dyDescent="0.25">
      <c r="B5" s="7">
        <v>45659</v>
      </c>
      <c r="C5" s="8">
        <v>9</v>
      </c>
      <c r="D5" s="9"/>
      <c r="E5" s="10">
        <v>15</v>
      </c>
      <c r="F5" s="33">
        <f t="shared" ref="F5:F34" si="0">E5*C5</f>
        <v>135</v>
      </c>
      <c r="G5" s="11"/>
      <c r="H5" s="12" t="s">
        <v>7</v>
      </c>
      <c r="I5" s="13">
        <v>1E-3</v>
      </c>
      <c r="J5" s="14">
        <f>(F36+F37-J4-J6)*I5</f>
        <v>9.5468150000000005</v>
      </c>
      <c r="L5" s="63"/>
      <c r="M5" s="64"/>
    </row>
    <row r="6" spans="2:29" x14ac:dyDescent="0.25">
      <c r="B6" s="7">
        <v>45660</v>
      </c>
      <c r="C6" s="8">
        <v>18</v>
      </c>
      <c r="D6" s="9"/>
      <c r="E6" s="10">
        <v>15</v>
      </c>
      <c r="F6" s="33">
        <f t="shared" si="0"/>
        <v>270</v>
      </c>
      <c r="G6" s="11"/>
      <c r="H6" s="12" t="s">
        <v>8</v>
      </c>
      <c r="I6" s="13"/>
      <c r="J6" s="14">
        <v>202.21</v>
      </c>
      <c r="L6" s="63"/>
      <c r="M6" s="64"/>
    </row>
    <row r="7" spans="2:29" x14ac:dyDescent="0.25">
      <c r="B7" s="7">
        <v>45661</v>
      </c>
      <c r="C7" s="8">
        <v>21.5</v>
      </c>
      <c r="D7" s="9"/>
      <c r="E7" s="10">
        <v>15</v>
      </c>
      <c r="F7" s="33">
        <f t="shared" si="0"/>
        <v>322.5</v>
      </c>
      <c r="G7" s="11"/>
      <c r="H7" s="12" t="s">
        <v>9</v>
      </c>
      <c r="I7" s="13"/>
      <c r="J7" s="14">
        <f>'ARALIK 2024'!J39*-1</f>
        <v>28140.996499999987</v>
      </c>
      <c r="L7" s="63"/>
      <c r="M7" s="64"/>
    </row>
    <row r="8" spans="2:29" x14ac:dyDescent="0.25">
      <c r="B8" s="7">
        <v>45662</v>
      </c>
      <c r="C8" s="8">
        <v>17.5</v>
      </c>
      <c r="D8" s="9"/>
      <c r="E8" s="10">
        <v>15</v>
      </c>
      <c r="F8" s="33">
        <f t="shared" si="0"/>
        <v>262.5</v>
      </c>
      <c r="G8" s="15"/>
      <c r="H8" s="16"/>
      <c r="I8" s="17"/>
      <c r="J8" s="18"/>
      <c r="L8" s="63"/>
      <c r="M8" s="64"/>
      <c r="V8" s="73"/>
      <c r="W8" s="74"/>
    </row>
    <row r="9" spans="2:29" x14ac:dyDescent="0.25">
      <c r="B9" s="7">
        <v>45663</v>
      </c>
      <c r="C9" s="8">
        <v>20.5</v>
      </c>
      <c r="D9" s="9"/>
      <c r="E9" s="10">
        <v>15</v>
      </c>
      <c r="F9" s="33">
        <f t="shared" si="0"/>
        <v>307.5</v>
      </c>
      <c r="G9" s="15"/>
      <c r="H9" s="16"/>
      <c r="I9" s="17"/>
      <c r="J9" s="18"/>
      <c r="L9" s="63"/>
      <c r="M9" s="64"/>
      <c r="V9" s="73"/>
      <c r="W9" s="74"/>
    </row>
    <row r="10" spans="2:29" x14ac:dyDescent="0.25">
      <c r="B10" s="7">
        <v>45664</v>
      </c>
      <c r="C10" s="8">
        <v>20.5</v>
      </c>
      <c r="D10" s="9"/>
      <c r="E10" s="10">
        <v>15</v>
      </c>
      <c r="F10" s="33">
        <f t="shared" si="0"/>
        <v>307.5</v>
      </c>
      <c r="G10" s="15"/>
      <c r="H10" s="16"/>
      <c r="I10" s="17"/>
      <c r="J10" s="18"/>
      <c r="L10" t="s">
        <v>47</v>
      </c>
      <c r="M10" s="64"/>
      <c r="V10" s="73"/>
      <c r="W10" s="74"/>
    </row>
    <row r="11" spans="2:29" x14ac:dyDescent="0.25">
      <c r="B11" s="7">
        <v>45665</v>
      </c>
      <c r="C11" s="8">
        <v>20.5</v>
      </c>
      <c r="D11" s="9"/>
      <c r="E11" s="10">
        <v>15</v>
      </c>
      <c r="F11" s="33">
        <f t="shared" si="0"/>
        <v>307.5</v>
      </c>
      <c r="G11" s="19"/>
      <c r="H11" s="16"/>
      <c r="I11" s="17"/>
      <c r="J11" s="18"/>
      <c r="L11" t="s">
        <v>48</v>
      </c>
      <c r="M11" s="64"/>
      <c r="V11" s="73"/>
      <c r="W11" s="74"/>
    </row>
    <row r="12" spans="2:29" x14ac:dyDescent="0.25">
      <c r="B12" s="7">
        <v>45666</v>
      </c>
      <c r="C12" s="8">
        <v>17</v>
      </c>
      <c r="D12" s="9"/>
      <c r="E12" s="10">
        <v>15</v>
      </c>
      <c r="F12" s="33">
        <f t="shared" si="0"/>
        <v>255</v>
      </c>
      <c r="G12" s="19"/>
      <c r="H12" s="16"/>
      <c r="I12" s="17"/>
      <c r="J12" s="18"/>
      <c r="L12" s="63"/>
      <c r="M12" s="64"/>
      <c r="V12" s="73"/>
      <c r="W12" s="74"/>
    </row>
    <row r="13" spans="2:29" x14ac:dyDescent="0.25">
      <c r="B13" s="7">
        <v>45667</v>
      </c>
      <c r="C13" s="8">
        <v>21</v>
      </c>
      <c r="D13" s="9"/>
      <c r="E13" s="10">
        <v>15</v>
      </c>
      <c r="F13" s="33">
        <f t="shared" si="0"/>
        <v>315</v>
      </c>
      <c r="G13" s="19"/>
      <c r="H13" s="16"/>
      <c r="I13" s="17"/>
      <c r="J13" s="18"/>
      <c r="L13" s="63"/>
      <c r="M13" s="64"/>
      <c r="V13" s="73"/>
      <c r="W13" s="74"/>
    </row>
    <row r="14" spans="2:29" x14ac:dyDescent="0.25">
      <c r="B14" s="7">
        <v>45668</v>
      </c>
      <c r="C14" s="8">
        <v>20.5</v>
      </c>
      <c r="D14" s="9"/>
      <c r="E14" s="10">
        <v>15</v>
      </c>
      <c r="F14" s="33">
        <f t="shared" si="0"/>
        <v>307.5</v>
      </c>
      <c r="G14" s="19"/>
      <c r="H14" s="16"/>
      <c r="I14" s="17"/>
      <c r="J14" s="18"/>
      <c r="L14" s="63"/>
      <c r="M14" s="64"/>
      <c r="V14" s="73"/>
      <c r="W14" s="74"/>
    </row>
    <row r="15" spans="2:29" x14ac:dyDescent="0.25">
      <c r="B15" s="7">
        <v>45669</v>
      </c>
      <c r="C15" s="8">
        <v>21</v>
      </c>
      <c r="D15" s="9"/>
      <c r="E15" s="10">
        <v>15</v>
      </c>
      <c r="F15" s="33">
        <f t="shared" si="0"/>
        <v>315</v>
      </c>
      <c r="G15" s="19"/>
      <c r="H15" s="16"/>
      <c r="I15" s="17"/>
      <c r="J15" s="18"/>
      <c r="L15" s="63"/>
      <c r="M15" s="64"/>
      <c r="V15" s="73"/>
      <c r="W15" s="74"/>
    </row>
    <row r="16" spans="2:29" x14ac:dyDescent="0.25">
      <c r="B16" s="7">
        <v>45670</v>
      </c>
      <c r="C16" s="8">
        <v>21</v>
      </c>
      <c r="D16" s="9"/>
      <c r="E16" s="10">
        <v>15</v>
      </c>
      <c r="F16" s="33">
        <f t="shared" si="0"/>
        <v>315</v>
      </c>
      <c r="G16" s="19"/>
      <c r="H16" s="16"/>
      <c r="I16" s="17"/>
      <c r="J16" s="18"/>
      <c r="L16" s="63"/>
      <c r="M16" s="64"/>
      <c r="V16" s="73"/>
      <c r="W16" s="74"/>
    </row>
    <row r="17" spans="2:23" x14ac:dyDescent="0.25">
      <c r="B17" s="7">
        <v>45671</v>
      </c>
      <c r="C17" s="8">
        <v>21</v>
      </c>
      <c r="D17" s="9"/>
      <c r="E17" s="10">
        <v>15</v>
      </c>
      <c r="F17" s="33">
        <f t="shared" si="0"/>
        <v>315</v>
      </c>
      <c r="G17" s="19"/>
      <c r="H17" s="16"/>
      <c r="I17" s="17"/>
      <c r="J17" s="18"/>
      <c r="L17" s="63"/>
      <c r="M17" s="64"/>
      <c r="V17" s="73"/>
      <c r="W17" s="74"/>
    </row>
    <row r="18" spans="2:23" x14ac:dyDescent="0.25">
      <c r="B18" s="7">
        <v>45672</v>
      </c>
      <c r="C18" s="8">
        <v>22.5</v>
      </c>
      <c r="D18" s="9"/>
      <c r="E18" s="10">
        <v>15</v>
      </c>
      <c r="F18" s="33">
        <f t="shared" si="0"/>
        <v>337.5</v>
      </c>
      <c r="G18" s="19"/>
      <c r="H18" s="16"/>
      <c r="I18" s="17"/>
      <c r="J18" s="18"/>
      <c r="V18" s="73"/>
      <c r="W18" s="74"/>
    </row>
    <row r="19" spans="2:23" x14ac:dyDescent="0.25">
      <c r="B19" s="7">
        <v>45673</v>
      </c>
      <c r="C19" s="8">
        <v>23.5</v>
      </c>
      <c r="D19" s="9"/>
      <c r="E19" s="10">
        <v>15</v>
      </c>
      <c r="F19" s="33">
        <f t="shared" si="0"/>
        <v>352.5</v>
      </c>
      <c r="G19" s="19"/>
      <c r="H19" s="16"/>
      <c r="I19" s="17"/>
      <c r="J19" s="18"/>
      <c r="V19" s="73"/>
      <c r="W19" s="74"/>
    </row>
    <row r="20" spans="2:23" x14ac:dyDescent="0.25">
      <c r="B20" s="7">
        <v>45674</v>
      </c>
      <c r="C20" s="8">
        <v>23</v>
      </c>
      <c r="D20" s="9"/>
      <c r="E20" s="10">
        <v>15</v>
      </c>
      <c r="F20" s="33">
        <f t="shared" si="0"/>
        <v>345</v>
      </c>
      <c r="G20" s="19"/>
      <c r="H20" s="16"/>
      <c r="I20" s="17"/>
      <c r="J20" s="18"/>
      <c r="V20" s="73"/>
      <c r="W20" s="74"/>
    </row>
    <row r="21" spans="2:23" x14ac:dyDescent="0.25">
      <c r="B21" s="7">
        <v>45675</v>
      </c>
      <c r="C21" s="8">
        <v>21</v>
      </c>
      <c r="D21" s="9"/>
      <c r="E21" s="10">
        <v>15</v>
      </c>
      <c r="F21" s="33">
        <f t="shared" si="0"/>
        <v>315</v>
      </c>
      <c r="G21" s="19"/>
      <c r="H21" s="16"/>
      <c r="I21" s="17"/>
      <c r="J21" s="18"/>
      <c r="N21" s="31"/>
      <c r="V21" s="73"/>
      <c r="W21" s="74"/>
    </row>
    <row r="22" spans="2:23" x14ac:dyDescent="0.25">
      <c r="B22" s="7">
        <v>45676</v>
      </c>
      <c r="C22" s="8">
        <v>23</v>
      </c>
      <c r="D22" s="9"/>
      <c r="E22" s="10">
        <v>15</v>
      </c>
      <c r="F22" s="33">
        <f t="shared" si="0"/>
        <v>345</v>
      </c>
      <c r="G22" s="19"/>
      <c r="H22" s="16"/>
      <c r="I22" s="17"/>
      <c r="J22" s="18"/>
      <c r="V22" s="73"/>
      <c r="W22" s="74"/>
    </row>
    <row r="23" spans="2:23" x14ac:dyDescent="0.25">
      <c r="B23" s="7">
        <v>45677</v>
      </c>
      <c r="C23" s="8">
        <v>24</v>
      </c>
      <c r="D23" s="9"/>
      <c r="E23" s="10">
        <v>15</v>
      </c>
      <c r="F23" s="33">
        <f t="shared" si="0"/>
        <v>360</v>
      </c>
      <c r="G23" s="19"/>
      <c r="H23" s="16"/>
      <c r="I23" s="17"/>
      <c r="J23" s="18"/>
      <c r="N23" s="75"/>
      <c r="V23" s="73"/>
      <c r="W23" s="74"/>
    </row>
    <row r="24" spans="2:23" x14ac:dyDescent="0.25">
      <c r="B24" s="7">
        <v>45678</v>
      </c>
      <c r="C24" s="8">
        <v>24</v>
      </c>
      <c r="D24" s="9"/>
      <c r="E24" s="10">
        <v>15</v>
      </c>
      <c r="F24" s="33">
        <f t="shared" si="0"/>
        <v>360</v>
      </c>
      <c r="G24" s="19"/>
      <c r="H24" s="16"/>
      <c r="I24" s="17"/>
      <c r="J24" s="18"/>
      <c r="V24" s="73"/>
      <c r="W24" s="74"/>
    </row>
    <row r="25" spans="2:23" x14ac:dyDescent="0.25">
      <c r="B25" s="7">
        <v>45679</v>
      </c>
      <c r="C25" s="8">
        <v>23.5</v>
      </c>
      <c r="D25" s="9"/>
      <c r="E25" s="10">
        <v>15</v>
      </c>
      <c r="F25" s="33">
        <f t="shared" si="0"/>
        <v>352.5</v>
      </c>
      <c r="G25" s="19"/>
      <c r="H25" s="16"/>
      <c r="I25" s="17"/>
      <c r="J25" s="18"/>
      <c r="V25" s="73"/>
      <c r="W25" s="74"/>
    </row>
    <row r="26" spans="2:23" x14ac:dyDescent="0.25">
      <c r="B26" s="7">
        <v>45680</v>
      </c>
      <c r="C26" s="8">
        <v>22.5</v>
      </c>
      <c r="D26" s="9"/>
      <c r="E26" s="10">
        <v>15</v>
      </c>
      <c r="F26" s="33">
        <f t="shared" si="0"/>
        <v>337.5</v>
      </c>
      <c r="G26" s="19"/>
      <c r="H26" s="16"/>
      <c r="I26" s="17"/>
      <c r="J26" s="18"/>
      <c r="V26" s="73"/>
      <c r="W26" s="74"/>
    </row>
    <row r="27" spans="2:23" x14ac:dyDescent="0.25">
      <c r="B27" s="7">
        <v>45681</v>
      </c>
      <c r="C27" s="8">
        <v>24</v>
      </c>
      <c r="D27" s="9"/>
      <c r="E27" s="10">
        <v>15</v>
      </c>
      <c r="F27" s="33">
        <f t="shared" si="0"/>
        <v>360</v>
      </c>
      <c r="G27" s="19"/>
      <c r="H27" s="16"/>
      <c r="I27" s="17"/>
      <c r="J27" s="18"/>
      <c r="V27" s="73"/>
      <c r="W27" s="74"/>
    </row>
    <row r="28" spans="2:23" x14ac:dyDescent="0.25">
      <c r="B28" s="7">
        <v>45682</v>
      </c>
      <c r="C28" s="8">
        <v>22.5</v>
      </c>
      <c r="D28" s="9"/>
      <c r="E28" s="10">
        <v>15</v>
      </c>
      <c r="F28" s="33">
        <f t="shared" si="0"/>
        <v>337.5</v>
      </c>
      <c r="G28" s="19"/>
      <c r="H28" s="16"/>
      <c r="I28" s="17"/>
      <c r="J28" s="18"/>
      <c r="V28" s="73"/>
      <c r="W28" s="74"/>
    </row>
    <row r="29" spans="2:23" x14ac:dyDescent="0.25">
      <c r="B29" s="7">
        <v>45683</v>
      </c>
      <c r="C29" s="8">
        <v>25.5</v>
      </c>
      <c r="D29" s="9"/>
      <c r="E29" s="10">
        <v>15</v>
      </c>
      <c r="F29" s="33">
        <f t="shared" si="0"/>
        <v>382.5</v>
      </c>
      <c r="G29" s="19"/>
      <c r="H29" s="16"/>
      <c r="I29" s="17"/>
      <c r="J29" s="18"/>
      <c r="V29" s="73"/>
      <c r="W29" s="74"/>
    </row>
    <row r="30" spans="2:23" x14ac:dyDescent="0.25">
      <c r="B30" s="7">
        <v>45684</v>
      </c>
      <c r="C30" s="8">
        <v>24</v>
      </c>
      <c r="D30" s="9"/>
      <c r="E30" s="10">
        <v>15</v>
      </c>
      <c r="F30" s="33">
        <f t="shared" si="0"/>
        <v>360</v>
      </c>
      <c r="G30" s="19"/>
      <c r="H30" s="16"/>
      <c r="I30" s="17"/>
      <c r="J30" s="18"/>
      <c r="V30" s="73"/>
      <c r="W30" s="74"/>
    </row>
    <row r="31" spans="2:23" x14ac:dyDescent="0.25">
      <c r="B31" s="7">
        <v>45685</v>
      </c>
      <c r="C31" s="8">
        <v>24</v>
      </c>
      <c r="D31" s="9"/>
      <c r="E31" s="10">
        <v>15</v>
      </c>
      <c r="F31" s="33">
        <f t="shared" si="0"/>
        <v>360</v>
      </c>
      <c r="G31" s="19"/>
      <c r="H31" s="16"/>
      <c r="I31" s="17"/>
      <c r="J31" s="18"/>
      <c r="V31" s="73"/>
      <c r="W31" s="74"/>
    </row>
    <row r="32" spans="2:23" x14ac:dyDescent="0.25">
      <c r="B32" s="7">
        <v>45686</v>
      </c>
      <c r="C32" s="8">
        <v>24</v>
      </c>
      <c r="D32" s="9"/>
      <c r="E32" s="10">
        <v>15</v>
      </c>
      <c r="F32" s="33">
        <f t="shared" si="0"/>
        <v>360</v>
      </c>
      <c r="G32" s="19"/>
      <c r="H32" s="16"/>
      <c r="I32" s="17"/>
      <c r="J32" s="18"/>
      <c r="V32" s="73"/>
      <c r="W32" s="74"/>
    </row>
    <row r="33" spans="2:23" x14ac:dyDescent="0.25">
      <c r="B33" s="7">
        <v>45687</v>
      </c>
      <c r="C33" s="8">
        <v>23</v>
      </c>
      <c r="D33" s="9"/>
      <c r="E33" s="10">
        <v>15</v>
      </c>
      <c r="F33" s="33">
        <f t="shared" si="0"/>
        <v>345</v>
      </c>
      <c r="G33" s="19"/>
      <c r="H33" s="16"/>
      <c r="I33" s="17"/>
      <c r="J33" s="18"/>
      <c r="V33" s="73"/>
      <c r="W33" s="74"/>
    </row>
    <row r="34" spans="2:23" ht="15.75" thickBot="1" x14ac:dyDescent="0.3">
      <c r="B34" s="46">
        <v>45688</v>
      </c>
      <c r="C34" s="47">
        <v>24</v>
      </c>
      <c r="D34" s="48"/>
      <c r="E34" s="10">
        <v>15</v>
      </c>
      <c r="F34" s="49">
        <f t="shared" si="0"/>
        <v>360</v>
      </c>
      <c r="G34" s="20"/>
      <c r="H34" s="21"/>
      <c r="I34" s="22"/>
      <c r="J34" s="23"/>
      <c r="V34" s="73"/>
      <c r="W34" s="74"/>
    </row>
    <row r="35" spans="2:23" x14ac:dyDescent="0.25">
      <c r="B35" s="41" t="s">
        <v>10</v>
      </c>
      <c r="C35" s="42">
        <f>SUM(C4:C34)</f>
        <v>656.5</v>
      </c>
      <c r="D35" s="43">
        <f>SUM(D4:D34)</f>
        <v>0</v>
      </c>
      <c r="E35" s="44"/>
      <c r="F35" s="45" t="s">
        <v>4</v>
      </c>
      <c r="G35" s="50"/>
      <c r="H35" s="183" t="s">
        <v>11</v>
      </c>
      <c r="I35" s="183"/>
      <c r="J35" s="25">
        <f>SUM(J4:J34)</f>
        <v>28451.228314999986</v>
      </c>
      <c r="V35" s="73"/>
      <c r="W35" s="74"/>
    </row>
    <row r="36" spans="2:23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84" t="s">
        <v>13</v>
      </c>
      <c r="I36" s="184"/>
      <c r="J36" s="18">
        <f>F36+F37</f>
        <v>9847.5</v>
      </c>
      <c r="L36" s="31">
        <f>J36-J4-J5-J6</f>
        <v>9537.2681850000008</v>
      </c>
      <c r="V36" s="73"/>
      <c r="W36" s="74"/>
    </row>
    <row r="37" spans="2:23" x14ac:dyDescent="0.25">
      <c r="B37" s="26" t="s">
        <v>14</v>
      </c>
      <c r="C37" s="30">
        <f>C35</f>
        <v>656.5</v>
      </c>
      <c r="D37" s="9">
        <f>D35/1.03</f>
        <v>0</v>
      </c>
      <c r="E37" s="10"/>
      <c r="F37" s="33">
        <f>SUM(F4:F36)</f>
        <v>9847.5</v>
      </c>
      <c r="G37" s="16"/>
      <c r="H37" s="17" t="s">
        <v>15</v>
      </c>
      <c r="I37" s="17">
        <v>0.01</v>
      </c>
      <c r="J37" s="18"/>
      <c r="V37" s="73"/>
      <c r="W37" s="74"/>
    </row>
    <row r="38" spans="2:23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  <c r="V38" s="73"/>
      <c r="W38" s="74"/>
    </row>
    <row r="39" spans="2:23" ht="15.75" thickBot="1" x14ac:dyDescent="0.3">
      <c r="B39" s="185" t="s">
        <v>16</v>
      </c>
      <c r="C39" s="186"/>
      <c r="D39" s="27"/>
      <c r="E39" s="37"/>
      <c r="F39" s="38"/>
      <c r="G39" s="51"/>
      <c r="H39" s="187" t="s">
        <v>17</v>
      </c>
      <c r="I39" s="187"/>
      <c r="J39" s="29">
        <f>J36+J37+J38-J35</f>
        <v>-18603.728314999986</v>
      </c>
    </row>
    <row r="40" spans="2:23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23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23" x14ac:dyDescent="0.25">
      <c r="J42" s="31"/>
    </row>
    <row r="43" spans="2:23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45721</v>
      </c>
      <c r="Q3" s="81" t="s">
        <v>45</v>
      </c>
      <c r="R3" s="82">
        <v>45777</v>
      </c>
      <c r="S3" s="81" t="s">
        <v>36</v>
      </c>
      <c r="T3" s="80">
        <v>54</v>
      </c>
      <c r="U3" s="81" t="s">
        <v>37</v>
      </c>
      <c r="V3" s="81" t="s">
        <v>34</v>
      </c>
      <c r="W3" s="79">
        <v>20</v>
      </c>
      <c r="X3" s="81" t="s">
        <v>40</v>
      </c>
      <c r="Y3" s="78">
        <v>744</v>
      </c>
      <c r="Z3" s="77">
        <v>14880</v>
      </c>
      <c r="AA3" s="76"/>
      <c r="AB3" s="77">
        <v>14880</v>
      </c>
      <c r="AC3" s="83" t="s">
        <v>46</v>
      </c>
    </row>
    <row r="4" spans="2:29" x14ac:dyDescent="0.25">
      <c r="B4" s="7">
        <v>45689</v>
      </c>
      <c r="C4" s="8">
        <v>23.5</v>
      </c>
      <c r="D4" s="9"/>
      <c r="E4" s="10">
        <v>15</v>
      </c>
      <c r="F4" s="33">
        <f>E4*C4</f>
        <v>352.5</v>
      </c>
      <c r="G4" s="11"/>
      <c r="H4" s="12" t="s">
        <v>6</v>
      </c>
      <c r="I4" s="13">
        <v>0.01</v>
      </c>
      <c r="J4" s="14">
        <f>(F36+F37)*I4</f>
        <v>155.02500000000001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9" x14ac:dyDescent="0.25">
      <c r="B5" s="7">
        <v>45690</v>
      </c>
      <c r="C5" s="8">
        <v>26</v>
      </c>
      <c r="D5" s="9"/>
      <c r="E5" s="10">
        <v>15</v>
      </c>
      <c r="F5" s="33">
        <f t="shared" ref="F5:F34" si="0">E5*C5</f>
        <v>390</v>
      </c>
      <c r="G5" s="11"/>
      <c r="H5" s="12" t="s">
        <v>7</v>
      </c>
      <c r="I5" s="13">
        <v>1E-3</v>
      </c>
      <c r="J5" s="14">
        <f>(F36+F37-J4-J6)*I5</f>
        <v>15.347475000000001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2:29" x14ac:dyDescent="0.25">
      <c r="B6" s="7">
        <v>45691</v>
      </c>
      <c r="C6" s="8">
        <v>26</v>
      </c>
      <c r="D6" s="9"/>
      <c r="E6" s="10">
        <v>15</v>
      </c>
      <c r="F6" s="33">
        <f t="shared" si="0"/>
        <v>390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9" x14ac:dyDescent="0.25">
      <c r="B7" s="7">
        <v>45692</v>
      </c>
      <c r="C7" s="8">
        <v>26</v>
      </c>
      <c r="D7" s="9"/>
      <c r="E7" s="10">
        <v>15</v>
      </c>
      <c r="F7" s="33">
        <f t="shared" si="0"/>
        <v>390</v>
      </c>
      <c r="G7" s="11"/>
      <c r="H7" s="12" t="s">
        <v>9</v>
      </c>
      <c r="I7" s="13"/>
      <c r="J7" s="14">
        <f>'OCAK 2025'!J39*-1</f>
        <v>18603.728314999986</v>
      </c>
    </row>
    <row r="8" spans="2:29" x14ac:dyDescent="0.25">
      <c r="B8" s="7">
        <v>45693</v>
      </c>
      <c r="C8" s="8">
        <v>24.5</v>
      </c>
      <c r="D8" s="9"/>
      <c r="E8" s="10">
        <v>15</v>
      </c>
      <c r="F8" s="33">
        <f t="shared" si="0"/>
        <v>367.5</v>
      </c>
      <c r="G8" s="15"/>
      <c r="H8" s="16"/>
      <c r="I8" s="17"/>
      <c r="J8" s="18"/>
    </row>
    <row r="9" spans="2:29" x14ac:dyDescent="0.25">
      <c r="B9" s="7">
        <v>45694</v>
      </c>
      <c r="C9" s="8">
        <v>26</v>
      </c>
      <c r="D9" s="9"/>
      <c r="E9" s="10">
        <v>15</v>
      </c>
      <c r="F9" s="33">
        <f t="shared" si="0"/>
        <v>390</v>
      </c>
      <c r="G9" s="15"/>
      <c r="H9" s="16"/>
      <c r="I9" s="17"/>
      <c r="J9" s="18"/>
    </row>
    <row r="10" spans="2:29" x14ac:dyDescent="0.25">
      <c r="B10" s="7">
        <v>45695</v>
      </c>
      <c r="C10" s="8">
        <v>21</v>
      </c>
      <c r="D10" s="9"/>
      <c r="E10" s="10">
        <v>15</v>
      </c>
      <c r="F10" s="33">
        <f t="shared" si="0"/>
        <v>315</v>
      </c>
      <c r="G10" s="15"/>
      <c r="H10" s="16"/>
      <c r="I10" s="17"/>
      <c r="J10" s="18"/>
    </row>
    <row r="11" spans="2:29" x14ac:dyDescent="0.25">
      <c r="B11" s="7">
        <v>45696</v>
      </c>
      <c r="C11" s="8">
        <v>23.5</v>
      </c>
      <c r="D11" s="9"/>
      <c r="E11" s="10">
        <v>15</v>
      </c>
      <c r="F11" s="33">
        <f t="shared" si="0"/>
        <v>352.5</v>
      </c>
      <c r="G11" s="19"/>
      <c r="H11" s="16"/>
      <c r="I11" s="17"/>
      <c r="J11" s="18"/>
    </row>
    <row r="12" spans="2:29" x14ac:dyDescent="0.25">
      <c r="B12" s="7">
        <v>45697</v>
      </c>
      <c r="C12" s="8">
        <v>26.5</v>
      </c>
      <c r="D12" s="9"/>
      <c r="E12" s="10">
        <v>15</v>
      </c>
      <c r="F12" s="33">
        <f t="shared" si="0"/>
        <v>397.5</v>
      </c>
      <c r="G12" s="19"/>
      <c r="H12" s="16"/>
      <c r="I12" s="17"/>
      <c r="J12" s="18"/>
    </row>
    <row r="13" spans="2:29" x14ac:dyDescent="0.25">
      <c r="B13" s="7">
        <v>45698</v>
      </c>
      <c r="C13" s="8">
        <v>25</v>
      </c>
      <c r="D13" s="9"/>
      <c r="E13" s="10">
        <v>15</v>
      </c>
      <c r="F13" s="33">
        <f t="shared" si="0"/>
        <v>375</v>
      </c>
      <c r="G13" s="19"/>
      <c r="H13" s="16"/>
      <c r="I13" s="17"/>
      <c r="J13" s="18"/>
    </row>
    <row r="14" spans="2:29" x14ac:dyDescent="0.25">
      <c r="B14" s="7">
        <v>45699</v>
      </c>
      <c r="C14" s="8">
        <v>24.5</v>
      </c>
      <c r="D14" s="9"/>
      <c r="E14" s="10">
        <v>15</v>
      </c>
      <c r="F14" s="33">
        <f t="shared" si="0"/>
        <v>367.5</v>
      </c>
      <c r="G14" s="19"/>
      <c r="H14" s="16"/>
      <c r="I14" s="17"/>
      <c r="J14" s="18"/>
    </row>
    <row r="15" spans="2:29" x14ac:dyDescent="0.25">
      <c r="B15" s="7">
        <v>45700</v>
      </c>
      <c r="C15" s="8">
        <v>23</v>
      </c>
      <c r="D15" s="9"/>
      <c r="E15" s="10">
        <v>15</v>
      </c>
      <c r="F15" s="33">
        <f t="shared" si="0"/>
        <v>345</v>
      </c>
      <c r="G15" s="19"/>
      <c r="H15" s="16"/>
      <c r="I15" s="17"/>
      <c r="J15" s="18"/>
    </row>
    <row r="16" spans="2:29" x14ac:dyDescent="0.25">
      <c r="B16" s="7">
        <v>45701</v>
      </c>
      <c r="C16" s="8">
        <v>26.5</v>
      </c>
      <c r="D16" s="9"/>
      <c r="E16" s="10">
        <v>15</v>
      </c>
      <c r="F16" s="33">
        <f t="shared" si="0"/>
        <v>397.5</v>
      </c>
      <c r="G16" s="19"/>
      <c r="H16" s="16"/>
      <c r="I16" s="17"/>
      <c r="J16" s="18"/>
    </row>
    <row r="17" spans="2:14" x14ac:dyDescent="0.25">
      <c r="B17" s="7">
        <v>45702</v>
      </c>
      <c r="C17" s="8">
        <v>25</v>
      </c>
      <c r="D17" s="9"/>
      <c r="E17" s="10">
        <v>15</v>
      </c>
      <c r="F17" s="33">
        <f t="shared" si="0"/>
        <v>375</v>
      </c>
      <c r="G17" s="19"/>
      <c r="H17" s="16"/>
      <c r="I17" s="17"/>
      <c r="J17" s="18"/>
    </row>
    <row r="18" spans="2:14" x14ac:dyDescent="0.25">
      <c r="B18" s="7">
        <v>45703</v>
      </c>
      <c r="C18" s="8">
        <v>34.5</v>
      </c>
      <c r="D18" s="9"/>
      <c r="E18" s="10">
        <v>15</v>
      </c>
      <c r="F18" s="33">
        <f t="shared" si="0"/>
        <v>517.5</v>
      </c>
      <c r="G18" s="19"/>
      <c r="H18" s="16"/>
      <c r="I18" s="17"/>
      <c r="J18" s="18"/>
    </row>
    <row r="19" spans="2:14" x14ac:dyDescent="0.25">
      <c r="B19" s="7">
        <v>45704</v>
      </c>
      <c r="C19" s="8">
        <v>42</v>
      </c>
      <c r="D19" s="9"/>
      <c r="E19" s="10">
        <v>15</v>
      </c>
      <c r="F19" s="33">
        <f t="shared" si="0"/>
        <v>630</v>
      </c>
      <c r="G19" s="19"/>
      <c r="H19" s="16"/>
      <c r="I19" s="17"/>
      <c r="J19" s="18"/>
      <c r="M19" s="85"/>
    </row>
    <row r="20" spans="2:14" x14ac:dyDescent="0.25">
      <c r="B20" s="7">
        <v>45705</v>
      </c>
      <c r="C20" s="8">
        <v>42</v>
      </c>
      <c r="D20" s="9"/>
      <c r="E20" s="10">
        <v>15</v>
      </c>
      <c r="F20" s="33">
        <f t="shared" si="0"/>
        <v>630</v>
      </c>
      <c r="G20" s="19"/>
      <c r="H20" s="16"/>
      <c r="I20" s="17"/>
      <c r="J20" s="18"/>
      <c r="N20" s="85"/>
    </row>
    <row r="21" spans="2:14" x14ac:dyDescent="0.25">
      <c r="B21" s="7">
        <v>45706</v>
      </c>
      <c r="C21" s="8">
        <v>42</v>
      </c>
      <c r="D21" s="9"/>
      <c r="E21" s="10">
        <v>15</v>
      </c>
      <c r="F21" s="33">
        <f t="shared" si="0"/>
        <v>630</v>
      </c>
      <c r="G21" s="19"/>
      <c r="H21" s="16"/>
      <c r="I21" s="17"/>
      <c r="J21" s="18"/>
    </row>
    <row r="22" spans="2:14" x14ac:dyDescent="0.25">
      <c r="B22" s="7">
        <v>45707</v>
      </c>
      <c r="C22" s="8">
        <v>46</v>
      </c>
      <c r="D22" s="9"/>
      <c r="E22" s="10">
        <v>15</v>
      </c>
      <c r="F22" s="33">
        <f t="shared" si="0"/>
        <v>690</v>
      </c>
      <c r="G22" s="19"/>
      <c r="H22" s="16"/>
      <c r="I22" s="17"/>
      <c r="J22" s="18"/>
    </row>
    <row r="23" spans="2:14" x14ac:dyDescent="0.25">
      <c r="B23" s="7">
        <v>45708</v>
      </c>
      <c r="C23" s="8">
        <v>45</v>
      </c>
      <c r="D23" s="9"/>
      <c r="E23" s="10">
        <v>15</v>
      </c>
      <c r="F23" s="33">
        <f t="shared" si="0"/>
        <v>675</v>
      </c>
      <c r="G23" s="19"/>
      <c r="H23" s="16"/>
      <c r="I23" s="17"/>
      <c r="J23" s="18"/>
      <c r="M23" s="84"/>
    </row>
    <row r="24" spans="2:14" x14ac:dyDescent="0.25">
      <c r="B24" s="7">
        <v>45709</v>
      </c>
      <c r="C24" s="8">
        <v>43.5</v>
      </c>
      <c r="D24" s="9"/>
      <c r="E24" s="10">
        <v>15</v>
      </c>
      <c r="F24" s="33">
        <f t="shared" si="0"/>
        <v>652.5</v>
      </c>
      <c r="G24" s="19"/>
      <c r="H24" s="16"/>
      <c r="I24" s="17"/>
      <c r="J24" s="18"/>
    </row>
    <row r="25" spans="2:14" x14ac:dyDescent="0.25">
      <c r="B25" s="7">
        <v>45710</v>
      </c>
      <c r="C25" s="8">
        <v>54</v>
      </c>
      <c r="D25" s="9"/>
      <c r="E25" s="10">
        <v>15</v>
      </c>
      <c r="F25" s="33">
        <f t="shared" si="0"/>
        <v>810</v>
      </c>
      <c r="G25" s="19"/>
      <c r="H25" s="16"/>
      <c r="I25" s="17"/>
      <c r="J25" s="18"/>
    </row>
    <row r="26" spans="2:14" x14ac:dyDescent="0.25">
      <c r="B26" s="7">
        <v>45711</v>
      </c>
      <c r="C26" s="8">
        <v>58</v>
      </c>
      <c r="D26" s="9"/>
      <c r="E26" s="10">
        <v>15</v>
      </c>
      <c r="F26" s="33">
        <f t="shared" si="0"/>
        <v>870</v>
      </c>
      <c r="G26" s="19"/>
      <c r="H26" s="16"/>
      <c r="I26" s="17"/>
      <c r="J26" s="18"/>
    </row>
    <row r="27" spans="2:14" x14ac:dyDescent="0.25">
      <c r="B27" s="7">
        <v>45712</v>
      </c>
      <c r="C27" s="8">
        <v>56</v>
      </c>
      <c r="D27" s="9"/>
      <c r="E27" s="10">
        <v>15</v>
      </c>
      <c r="F27" s="33">
        <f t="shared" si="0"/>
        <v>840</v>
      </c>
      <c r="G27" s="19"/>
      <c r="H27" s="16"/>
      <c r="I27" s="17"/>
      <c r="J27" s="18"/>
      <c r="M27" s="17"/>
      <c r="N27" s="40">
        <v>406.26</v>
      </c>
    </row>
    <row r="28" spans="2:14" x14ac:dyDescent="0.25">
      <c r="B28" s="7">
        <v>45713</v>
      </c>
      <c r="C28" s="8">
        <v>55</v>
      </c>
      <c r="D28" s="9"/>
      <c r="E28" s="10">
        <v>15</v>
      </c>
      <c r="F28" s="33">
        <f t="shared" si="0"/>
        <v>825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59</v>
      </c>
      <c r="D29" s="9"/>
      <c r="E29" s="10">
        <v>15</v>
      </c>
      <c r="F29" s="33">
        <f t="shared" si="0"/>
        <v>885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56</v>
      </c>
      <c r="D30" s="9"/>
      <c r="E30" s="10">
        <v>15</v>
      </c>
      <c r="F30" s="33">
        <f t="shared" si="0"/>
        <v>840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53.5</v>
      </c>
      <c r="D31" s="9"/>
      <c r="E31" s="10">
        <v>15</v>
      </c>
      <c r="F31" s="33">
        <f t="shared" si="0"/>
        <v>802.5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406.26</v>
      </c>
    </row>
    <row r="35" spans="2:14" x14ac:dyDescent="0.25">
      <c r="B35" s="41" t="s">
        <v>10</v>
      </c>
      <c r="C35" s="42">
        <f>SUM(C4:C34)</f>
        <v>1033.5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18774.100789999986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15502.5</v>
      </c>
      <c r="L36" s="31">
        <f>J36-J4-J5-J6</f>
        <v>15332.127525</v>
      </c>
      <c r="M36" s="31">
        <v>15740.98</v>
      </c>
      <c r="N36" s="31">
        <f>L36-M36</f>
        <v>-408.85247499999969</v>
      </c>
    </row>
    <row r="37" spans="2:14" x14ac:dyDescent="0.25">
      <c r="B37" s="26" t="s">
        <v>14</v>
      </c>
      <c r="C37" s="30">
        <f>C35</f>
        <v>1033.5</v>
      </c>
      <c r="D37" s="9">
        <f>D35/1.03</f>
        <v>0</v>
      </c>
      <c r="E37" s="10"/>
      <c r="F37" s="33">
        <f>SUM(F4:F36)</f>
        <v>15502.5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-3271.6007899999859</v>
      </c>
      <c r="M39" s="17"/>
      <c r="N39" s="40">
        <f>J39+N34</f>
        <v>-2865.3407899999856</v>
      </c>
    </row>
    <row r="40" spans="2:14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  <c r="M40" s="17" t="s">
        <v>25</v>
      </c>
      <c r="N40" s="77">
        <v>17076.77</v>
      </c>
    </row>
    <row r="41" spans="2:14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  <c r="M41" s="17" t="s">
        <v>32</v>
      </c>
      <c r="N41" s="40">
        <f>N40+N39</f>
        <v>14211.429210000015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14880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45721</v>
      </c>
      <c r="Q3" s="81" t="s">
        <v>45</v>
      </c>
      <c r="R3" s="82">
        <v>45777</v>
      </c>
      <c r="S3" s="81" t="s">
        <v>36</v>
      </c>
      <c r="T3" s="80">
        <v>54</v>
      </c>
      <c r="U3" s="81" t="s">
        <v>37</v>
      </c>
      <c r="V3" s="81" t="s">
        <v>34</v>
      </c>
      <c r="W3" s="79">
        <v>20</v>
      </c>
      <c r="X3" s="81" t="s">
        <v>40</v>
      </c>
      <c r="Y3" s="78">
        <v>744</v>
      </c>
      <c r="Z3" s="77">
        <v>14880</v>
      </c>
      <c r="AA3" s="76"/>
      <c r="AB3" s="77">
        <v>14880</v>
      </c>
      <c r="AC3" s="83" t="s">
        <v>46</v>
      </c>
    </row>
    <row r="4" spans="2:29" x14ac:dyDescent="0.25">
      <c r="B4" s="7">
        <v>45717</v>
      </c>
      <c r="C4" s="8">
        <v>52.5</v>
      </c>
      <c r="D4" s="9"/>
      <c r="E4" s="10">
        <v>15</v>
      </c>
      <c r="F4" s="33">
        <f>E4*C4</f>
        <v>787.5</v>
      </c>
      <c r="G4" s="11"/>
      <c r="H4" s="12" t="s">
        <v>6</v>
      </c>
      <c r="I4" s="13">
        <v>0.01</v>
      </c>
      <c r="J4" s="14">
        <f>(F36+F37)*I4</f>
        <v>242.32500000000002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</row>
    <row r="5" spans="2:29" x14ac:dyDescent="0.25">
      <c r="B5" s="7">
        <v>45718</v>
      </c>
      <c r="C5" s="8">
        <v>49</v>
      </c>
      <c r="D5" s="9"/>
      <c r="E5" s="10">
        <v>15</v>
      </c>
      <c r="F5" s="33">
        <f t="shared" ref="F5:F34" si="0">E5*C5</f>
        <v>735</v>
      </c>
      <c r="G5" s="11"/>
      <c r="H5" s="12" t="s">
        <v>7</v>
      </c>
      <c r="I5" s="13">
        <v>1E-3</v>
      </c>
      <c r="J5" s="14">
        <f>(F36+F37-J4-J6)*I5</f>
        <v>23.492605000000001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2:29" x14ac:dyDescent="0.25">
      <c r="B6" s="7">
        <v>45719</v>
      </c>
      <c r="C6" s="8">
        <v>54.5</v>
      </c>
      <c r="D6" s="9"/>
      <c r="E6" s="10">
        <v>15</v>
      </c>
      <c r="F6" s="33">
        <f t="shared" si="0"/>
        <v>817.5</v>
      </c>
      <c r="G6" s="11"/>
      <c r="H6" s="12" t="s">
        <v>8</v>
      </c>
      <c r="I6" s="13"/>
      <c r="J6" s="14">
        <v>497.57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9" x14ac:dyDescent="0.25">
      <c r="B7" s="7">
        <v>45720</v>
      </c>
      <c r="C7" s="8">
        <v>53.5</v>
      </c>
      <c r="D7" s="9"/>
      <c r="E7" s="10">
        <v>15</v>
      </c>
      <c r="F7" s="33">
        <f t="shared" si="0"/>
        <v>802.5</v>
      </c>
      <c r="G7" s="11"/>
      <c r="H7" s="12" t="s">
        <v>9</v>
      </c>
      <c r="I7" s="13"/>
      <c r="J7" s="14">
        <f>'ŞUBAT 2025'!J39*-1</f>
        <v>3271.6007899999859</v>
      </c>
    </row>
    <row r="8" spans="2:29" x14ac:dyDescent="0.25">
      <c r="B8" s="7">
        <v>45721</v>
      </c>
      <c r="C8" s="8">
        <v>51</v>
      </c>
      <c r="D8" s="9"/>
      <c r="E8" s="10">
        <v>15</v>
      </c>
      <c r="F8" s="33">
        <f t="shared" si="0"/>
        <v>765</v>
      </c>
      <c r="G8" s="15" t="s">
        <v>49</v>
      </c>
      <c r="H8" s="16"/>
      <c r="I8" s="17"/>
      <c r="J8" s="18">
        <v>244.75</v>
      </c>
    </row>
    <row r="9" spans="2:29" x14ac:dyDescent="0.25">
      <c r="B9" s="7">
        <v>45722</v>
      </c>
      <c r="C9" s="8">
        <v>50</v>
      </c>
      <c r="D9" s="9"/>
      <c r="E9" s="10">
        <v>15</v>
      </c>
      <c r="F9" s="33">
        <f t="shared" si="0"/>
        <v>750</v>
      </c>
      <c r="G9" s="15"/>
      <c r="H9" s="16"/>
      <c r="I9" s="17"/>
      <c r="J9" s="18"/>
    </row>
    <row r="10" spans="2:29" x14ac:dyDescent="0.25">
      <c r="B10" s="7">
        <v>45723</v>
      </c>
      <c r="C10" s="8">
        <v>71</v>
      </c>
      <c r="D10" s="9"/>
      <c r="E10" s="10">
        <v>15</v>
      </c>
      <c r="F10" s="33">
        <f t="shared" si="0"/>
        <v>1065</v>
      </c>
      <c r="G10" s="15">
        <v>45769</v>
      </c>
      <c r="H10" s="16" t="s">
        <v>50</v>
      </c>
      <c r="I10" s="17"/>
      <c r="J10" s="18">
        <v>20449.830000000002</v>
      </c>
    </row>
    <row r="11" spans="2:29" x14ac:dyDescent="0.25">
      <c r="B11" s="7">
        <v>45724</v>
      </c>
      <c r="C11" s="8">
        <v>50.5</v>
      </c>
      <c r="D11" s="9"/>
      <c r="E11" s="10">
        <v>15</v>
      </c>
      <c r="F11" s="33">
        <f t="shared" si="0"/>
        <v>757.5</v>
      </c>
      <c r="G11" s="19"/>
      <c r="H11" s="16"/>
      <c r="I11" s="17"/>
      <c r="J11" s="18"/>
    </row>
    <row r="12" spans="2:29" x14ac:dyDescent="0.25">
      <c r="B12" s="7">
        <v>45725</v>
      </c>
      <c r="C12" s="8">
        <v>49.5</v>
      </c>
      <c r="D12" s="9"/>
      <c r="E12" s="10">
        <v>15</v>
      </c>
      <c r="F12" s="33">
        <f t="shared" si="0"/>
        <v>742.5</v>
      </c>
      <c r="G12" s="19"/>
      <c r="H12" s="16"/>
      <c r="I12" s="17"/>
      <c r="J12" s="18"/>
    </row>
    <row r="13" spans="2:29" x14ac:dyDescent="0.25">
      <c r="B13" s="7">
        <v>45726</v>
      </c>
      <c r="C13" s="8">
        <v>52.5</v>
      </c>
      <c r="D13" s="9"/>
      <c r="E13" s="10">
        <v>15</v>
      </c>
      <c r="F13" s="33">
        <f t="shared" si="0"/>
        <v>787.5</v>
      </c>
      <c r="G13" s="19"/>
      <c r="H13" s="16"/>
      <c r="I13" s="17"/>
      <c r="J13" s="18"/>
    </row>
    <row r="14" spans="2:29" x14ac:dyDescent="0.25">
      <c r="B14" s="7">
        <v>45727</v>
      </c>
      <c r="C14" s="8">
        <v>51.5</v>
      </c>
      <c r="D14" s="9"/>
      <c r="E14" s="10">
        <v>15</v>
      </c>
      <c r="F14" s="33">
        <f t="shared" si="0"/>
        <v>772.5</v>
      </c>
      <c r="G14" s="19"/>
      <c r="H14" s="16"/>
      <c r="I14" s="17"/>
      <c r="J14" s="18"/>
    </row>
    <row r="15" spans="2:29" x14ac:dyDescent="0.25">
      <c r="B15" s="7">
        <v>45728</v>
      </c>
      <c r="C15" s="8">
        <v>52.5</v>
      </c>
      <c r="D15" s="9"/>
      <c r="E15" s="10">
        <v>15</v>
      </c>
      <c r="F15" s="33">
        <f t="shared" si="0"/>
        <v>787.5</v>
      </c>
      <c r="G15" s="19"/>
      <c r="H15" s="16"/>
      <c r="I15" s="17"/>
      <c r="J15" s="18"/>
    </row>
    <row r="16" spans="2:29" x14ac:dyDescent="0.25">
      <c r="B16" s="7">
        <v>45729</v>
      </c>
      <c r="C16" s="8">
        <v>52.5</v>
      </c>
      <c r="D16" s="9"/>
      <c r="E16" s="10">
        <v>15</v>
      </c>
      <c r="F16" s="33">
        <f t="shared" si="0"/>
        <v>787.5</v>
      </c>
      <c r="G16" s="19"/>
      <c r="H16" s="16"/>
      <c r="I16" s="17"/>
      <c r="J16" s="18"/>
    </row>
    <row r="17" spans="2:14" x14ac:dyDescent="0.25">
      <c r="B17" s="7">
        <v>45730</v>
      </c>
      <c r="C17" s="8">
        <v>56</v>
      </c>
      <c r="D17" s="9"/>
      <c r="E17" s="10">
        <v>15</v>
      </c>
      <c r="F17" s="33">
        <f t="shared" si="0"/>
        <v>840</v>
      </c>
      <c r="G17" s="19"/>
      <c r="H17" s="16"/>
      <c r="I17" s="17"/>
      <c r="J17" s="18"/>
    </row>
    <row r="18" spans="2:14" x14ac:dyDescent="0.25">
      <c r="B18" s="7">
        <v>45731</v>
      </c>
      <c r="C18" s="8">
        <v>53.5</v>
      </c>
      <c r="D18" s="9"/>
      <c r="E18" s="10">
        <v>15</v>
      </c>
      <c r="F18" s="33">
        <f t="shared" si="0"/>
        <v>802.5</v>
      </c>
      <c r="G18" s="19"/>
      <c r="H18" s="16"/>
      <c r="I18" s="17"/>
      <c r="J18" s="18"/>
    </row>
    <row r="19" spans="2:14" x14ac:dyDescent="0.25">
      <c r="B19" s="7">
        <v>45732</v>
      </c>
      <c r="C19" s="8">
        <v>54.5</v>
      </c>
      <c r="D19" s="9"/>
      <c r="E19" s="10">
        <v>15</v>
      </c>
      <c r="F19" s="33">
        <f t="shared" si="0"/>
        <v>817.5</v>
      </c>
      <c r="G19" s="19"/>
      <c r="H19" s="16"/>
      <c r="I19" s="17"/>
      <c r="J19" s="18"/>
    </row>
    <row r="20" spans="2:14" x14ac:dyDescent="0.25">
      <c r="B20" s="7">
        <v>45733</v>
      </c>
      <c r="C20" s="8">
        <v>50.5</v>
      </c>
      <c r="D20" s="9"/>
      <c r="E20" s="10">
        <v>15</v>
      </c>
      <c r="F20" s="33">
        <f t="shared" si="0"/>
        <v>757.5</v>
      </c>
      <c r="G20" s="19"/>
      <c r="H20" s="16"/>
      <c r="I20" s="17"/>
      <c r="J20" s="18"/>
    </row>
    <row r="21" spans="2:14" x14ac:dyDescent="0.25">
      <c r="B21" s="7">
        <v>45734</v>
      </c>
      <c r="C21" s="8">
        <v>54</v>
      </c>
      <c r="D21" s="9"/>
      <c r="E21" s="10">
        <v>15</v>
      </c>
      <c r="F21" s="33">
        <f t="shared" si="0"/>
        <v>810</v>
      </c>
      <c r="G21" s="19"/>
      <c r="H21" s="16"/>
      <c r="I21" s="17"/>
      <c r="J21" s="18"/>
    </row>
    <row r="22" spans="2:14" x14ac:dyDescent="0.25">
      <c r="B22" s="7">
        <v>45735</v>
      </c>
      <c r="C22" s="8">
        <v>60</v>
      </c>
      <c r="D22" s="9"/>
      <c r="E22" s="10">
        <v>15</v>
      </c>
      <c r="F22" s="33">
        <f t="shared" si="0"/>
        <v>900</v>
      </c>
      <c r="G22" s="19"/>
      <c r="H22" s="16"/>
      <c r="I22" s="17"/>
      <c r="J22" s="18"/>
    </row>
    <row r="23" spans="2:14" x14ac:dyDescent="0.25">
      <c r="B23" s="7">
        <v>45736</v>
      </c>
      <c r="C23" s="8">
        <v>53</v>
      </c>
      <c r="D23" s="9"/>
      <c r="E23" s="10">
        <v>15</v>
      </c>
      <c r="F23" s="33">
        <f t="shared" si="0"/>
        <v>795</v>
      </c>
      <c r="G23" s="19"/>
      <c r="H23" s="16"/>
      <c r="I23" s="17"/>
      <c r="J23" s="18"/>
    </row>
    <row r="24" spans="2:14" x14ac:dyDescent="0.25">
      <c r="B24" s="7">
        <v>45737</v>
      </c>
      <c r="C24" s="8">
        <v>54</v>
      </c>
      <c r="D24" s="9"/>
      <c r="E24" s="10">
        <v>15</v>
      </c>
      <c r="F24" s="33">
        <f t="shared" si="0"/>
        <v>810</v>
      </c>
      <c r="G24" s="19"/>
      <c r="H24" s="16"/>
      <c r="I24" s="17"/>
      <c r="J24" s="18"/>
    </row>
    <row r="25" spans="2:14" x14ac:dyDescent="0.25">
      <c r="B25" s="7">
        <v>45738</v>
      </c>
      <c r="C25" s="8">
        <v>62</v>
      </c>
      <c r="D25" s="9"/>
      <c r="E25" s="10">
        <v>15</v>
      </c>
      <c r="F25" s="33">
        <f t="shared" si="0"/>
        <v>930</v>
      </c>
      <c r="G25" s="19"/>
      <c r="H25" s="16"/>
      <c r="I25" s="17"/>
      <c r="J25" s="18"/>
    </row>
    <row r="26" spans="2:14" x14ac:dyDescent="0.25">
      <c r="B26" s="7">
        <v>45739</v>
      </c>
      <c r="C26" s="8">
        <v>58.5</v>
      </c>
      <c r="D26" s="9"/>
      <c r="E26" s="10">
        <v>15</v>
      </c>
      <c r="F26" s="33">
        <f t="shared" si="0"/>
        <v>877.5</v>
      </c>
      <c r="G26" s="19"/>
      <c r="H26" s="16"/>
      <c r="I26" s="17"/>
      <c r="J26" s="18"/>
    </row>
    <row r="27" spans="2:14" x14ac:dyDescent="0.25">
      <c r="B27" s="7">
        <v>45740</v>
      </c>
      <c r="C27" s="8">
        <v>33</v>
      </c>
      <c r="D27" s="9"/>
      <c r="E27" s="10">
        <v>15</v>
      </c>
      <c r="F27" s="33">
        <f t="shared" si="0"/>
        <v>495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88.5</v>
      </c>
      <c r="D28" s="9"/>
      <c r="E28" s="10">
        <v>15</v>
      </c>
      <c r="F28" s="33">
        <f t="shared" si="0"/>
        <v>1327.5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59.5</v>
      </c>
      <c r="D29" s="9"/>
      <c r="E29" s="10">
        <v>15</v>
      </c>
      <c r="F29" s="33">
        <f t="shared" si="0"/>
        <v>892.5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57</v>
      </c>
      <c r="D30" s="9"/>
      <c r="E30" s="10">
        <v>15</v>
      </c>
      <c r="F30" s="33">
        <f t="shared" si="0"/>
        <v>855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68</v>
      </c>
      <c r="D31" s="9"/>
      <c r="E31" s="10">
        <v>15</v>
      </c>
      <c r="F31" s="33">
        <f t="shared" si="0"/>
        <v>1020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63</v>
      </c>
      <c r="D34" s="36"/>
      <c r="E34" s="10">
        <v>15</v>
      </c>
      <c r="F34" s="38">
        <f t="shared" si="0"/>
        <v>945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1615.5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24729.568394999988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24232.5</v>
      </c>
      <c r="L36" s="31">
        <f>J36-J4-J5-J6</f>
        <v>23469.112395</v>
      </c>
      <c r="M36" s="31"/>
      <c r="N36" s="31">
        <f>L36-M36</f>
        <v>23469.112395</v>
      </c>
    </row>
    <row r="37" spans="2:14" x14ac:dyDescent="0.25">
      <c r="B37" s="26" t="s">
        <v>14</v>
      </c>
      <c r="C37" s="30">
        <f>C35</f>
        <v>1615.5</v>
      </c>
      <c r="D37" s="9">
        <f>D35/1.03</f>
        <v>0</v>
      </c>
      <c r="E37" s="10"/>
      <c r="F37" s="33">
        <f>SUM(F4:F36)</f>
        <v>24232.5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-497.0683949999875</v>
      </c>
      <c r="M39" s="17"/>
      <c r="N39" s="40">
        <f>J39+N34</f>
        <v>-497.0683949999875</v>
      </c>
    </row>
    <row r="40" spans="2:14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  <c r="M40" s="17" t="s">
        <v>25</v>
      </c>
      <c r="N40" s="40">
        <v>18396.419999999998</v>
      </c>
    </row>
    <row r="41" spans="2:14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  <c r="M41" s="17" t="s">
        <v>32</v>
      </c>
      <c r="N41" s="40">
        <f>N40+N39</f>
        <v>17899.351605000011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4"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6">
        <v>45721</v>
      </c>
      <c r="Q3" s="87" t="s">
        <v>45</v>
      </c>
      <c r="R3" s="86">
        <v>45777</v>
      </c>
      <c r="S3" s="87" t="s">
        <v>36</v>
      </c>
      <c r="T3" s="88">
        <v>54</v>
      </c>
      <c r="U3" s="87" t="s">
        <v>37</v>
      </c>
      <c r="V3" s="87" t="s">
        <v>34</v>
      </c>
      <c r="W3" s="89">
        <v>20</v>
      </c>
      <c r="X3" s="87" t="s">
        <v>40</v>
      </c>
      <c r="Y3" s="90">
        <v>744</v>
      </c>
      <c r="Z3" s="91">
        <v>14880</v>
      </c>
      <c r="AA3" s="92"/>
      <c r="AB3" s="91">
        <v>14880</v>
      </c>
      <c r="AC3" s="83" t="s">
        <v>46</v>
      </c>
    </row>
    <row r="4" spans="2:29" x14ac:dyDescent="0.25">
      <c r="B4" s="7">
        <v>45748</v>
      </c>
      <c r="C4" s="8">
        <v>56.5</v>
      </c>
      <c r="D4" s="9"/>
      <c r="E4" s="10">
        <v>15</v>
      </c>
      <c r="F4" s="33">
        <f>E4*C4</f>
        <v>847.5</v>
      </c>
      <c r="G4" s="11"/>
      <c r="H4" s="12" t="s">
        <v>6</v>
      </c>
      <c r="I4" s="13">
        <v>0.01</v>
      </c>
      <c r="J4" s="14">
        <f>(F36+F37)*I4</f>
        <v>262.57499999999999</v>
      </c>
      <c r="P4" s="59"/>
      <c r="Q4" s="59"/>
      <c r="R4" s="59"/>
      <c r="S4" s="59"/>
      <c r="T4" s="59"/>
      <c r="U4" s="59"/>
      <c r="V4" s="59" t="s">
        <v>52</v>
      </c>
      <c r="W4" s="59"/>
      <c r="X4" s="59"/>
      <c r="Y4" s="59"/>
      <c r="Z4" s="59"/>
      <c r="AA4" s="59"/>
      <c r="AB4" s="93">
        <v>-14880</v>
      </c>
    </row>
    <row r="5" spans="2:29" x14ac:dyDescent="0.25">
      <c r="B5" s="7">
        <v>45749</v>
      </c>
      <c r="C5" s="8">
        <v>61.5</v>
      </c>
      <c r="D5" s="9"/>
      <c r="E5" s="10">
        <v>15</v>
      </c>
      <c r="F5" s="33">
        <f t="shared" ref="F5:F34" si="0">E5*C5</f>
        <v>922.5</v>
      </c>
      <c r="G5" s="11"/>
      <c r="H5" s="12" t="s">
        <v>7</v>
      </c>
      <c r="I5" s="13">
        <v>1E-3</v>
      </c>
      <c r="J5" s="14">
        <f>(F36+F37-J4-J6)*I5</f>
        <v>25.455774999999999</v>
      </c>
    </row>
    <row r="6" spans="2:29" x14ac:dyDescent="0.25">
      <c r="B6" s="7">
        <v>45750</v>
      </c>
      <c r="C6" s="8">
        <v>61.5</v>
      </c>
      <c r="D6" s="9"/>
      <c r="E6" s="10">
        <v>15</v>
      </c>
      <c r="F6" s="33">
        <f t="shared" si="0"/>
        <v>922.5</v>
      </c>
      <c r="G6" s="11"/>
      <c r="H6" s="12" t="s">
        <v>8</v>
      </c>
      <c r="I6" s="13"/>
      <c r="J6" s="14">
        <v>539.15</v>
      </c>
    </row>
    <row r="7" spans="2:29" x14ac:dyDescent="0.25">
      <c r="B7" s="7">
        <v>45751</v>
      </c>
      <c r="C7" s="8">
        <v>62.5</v>
      </c>
      <c r="D7" s="9"/>
      <c r="E7" s="10">
        <v>15</v>
      </c>
      <c r="F7" s="33">
        <f t="shared" si="0"/>
        <v>937.5</v>
      </c>
      <c r="G7" s="11"/>
      <c r="H7" s="12" t="s">
        <v>9</v>
      </c>
      <c r="I7" s="13"/>
      <c r="J7" s="14">
        <f>'MART 2025'!J39*-1</f>
        <v>497.0683949999875</v>
      </c>
    </row>
    <row r="8" spans="2:29" x14ac:dyDescent="0.25">
      <c r="B8" s="7">
        <v>45752</v>
      </c>
      <c r="C8" s="8">
        <v>60.5</v>
      </c>
      <c r="D8" s="9"/>
      <c r="E8" s="10">
        <v>15</v>
      </c>
      <c r="F8" s="33">
        <f t="shared" si="0"/>
        <v>907.5</v>
      </c>
      <c r="G8" s="82">
        <v>45721</v>
      </c>
      <c r="H8" s="16" t="s">
        <v>51</v>
      </c>
      <c r="I8" s="17"/>
      <c r="J8" s="18">
        <v>14880</v>
      </c>
    </row>
    <row r="9" spans="2:29" x14ac:dyDescent="0.25">
      <c r="B9" s="7">
        <v>45753</v>
      </c>
      <c r="C9" s="8">
        <v>63</v>
      </c>
      <c r="D9" s="9"/>
      <c r="E9" s="10">
        <v>15</v>
      </c>
      <c r="F9" s="33">
        <f t="shared" si="0"/>
        <v>945</v>
      </c>
      <c r="G9" s="15">
        <v>45797</v>
      </c>
      <c r="H9" s="16" t="s">
        <v>50</v>
      </c>
      <c r="I9" s="17"/>
      <c r="J9" s="18">
        <v>10053.25</v>
      </c>
    </row>
    <row r="10" spans="2:29" x14ac:dyDescent="0.25">
      <c r="B10" s="7">
        <v>45754</v>
      </c>
      <c r="C10" s="8">
        <v>61</v>
      </c>
      <c r="D10" s="9"/>
      <c r="E10" s="10">
        <v>15</v>
      </c>
      <c r="F10" s="33">
        <f t="shared" si="0"/>
        <v>915</v>
      </c>
      <c r="G10" s="15"/>
      <c r="H10" s="16"/>
      <c r="I10" s="17"/>
      <c r="J10" s="18"/>
    </row>
    <row r="11" spans="2:29" x14ac:dyDescent="0.25">
      <c r="B11" s="7">
        <v>45755</v>
      </c>
      <c r="C11" s="8">
        <v>59</v>
      </c>
      <c r="D11" s="9"/>
      <c r="E11" s="10">
        <v>15</v>
      </c>
      <c r="F11" s="33">
        <f t="shared" si="0"/>
        <v>885</v>
      </c>
      <c r="G11" s="19"/>
      <c r="H11" s="16"/>
      <c r="I11" s="17"/>
      <c r="J11" s="18"/>
    </row>
    <row r="12" spans="2:29" x14ac:dyDescent="0.25">
      <c r="B12" s="7">
        <v>45756</v>
      </c>
      <c r="C12" s="8">
        <v>57.5</v>
      </c>
      <c r="D12" s="9"/>
      <c r="E12" s="10">
        <v>15</v>
      </c>
      <c r="F12" s="33">
        <f t="shared" si="0"/>
        <v>862.5</v>
      </c>
      <c r="G12" s="19"/>
      <c r="H12" s="16"/>
      <c r="I12" s="17"/>
      <c r="J12" s="18"/>
    </row>
    <row r="13" spans="2:29" x14ac:dyDescent="0.25">
      <c r="B13" s="7">
        <v>45757</v>
      </c>
      <c r="C13" s="8">
        <v>62</v>
      </c>
      <c r="D13" s="9"/>
      <c r="E13" s="10">
        <v>15</v>
      </c>
      <c r="F13" s="33">
        <f t="shared" si="0"/>
        <v>930</v>
      </c>
      <c r="G13" s="19"/>
      <c r="H13" s="16"/>
      <c r="I13" s="17"/>
      <c r="J13" s="18"/>
    </row>
    <row r="14" spans="2:29" x14ac:dyDescent="0.25">
      <c r="B14" s="7">
        <v>45758</v>
      </c>
      <c r="C14" s="8">
        <v>59</v>
      </c>
      <c r="D14" s="9"/>
      <c r="E14" s="10">
        <v>15</v>
      </c>
      <c r="F14" s="33">
        <f t="shared" si="0"/>
        <v>885</v>
      </c>
      <c r="G14" s="19"/>
      <c r="H14" s="16"/>
      <c r="I14" s="17"/>
      <c r="J14" s="18"/>
    </row>
    <row r="15" spans="2:29" x14ac:dyDescent="0.25">
      <c r="B15" s="7">
        <v>45759</v>
      </c>
      <c r="C15" s="8">
        <v>53.5</v>
      </c>
      <c r="D15" s="9"/>
      <c r="E15" s="10">
        <v>15</v>
      </c>
      <c r="F15" s="33">
        <f t="shared" si="0"/>
        <v>802.5</v>
      </c>
      <c r="G15" s="19"/>
      <c r="H15" s="16"/>
      <c r="I15" s="17"/>
      <c r="J15" s="18"/>
    </row>
    <row r="16" spans="2:29" x14ac:dyDescent="0.25">
      <c r="B16" s="7">
        <v>45760</v>
      </c>
      <c r="C16" s="8">
        <v>59.5</v>
      </c>
      <c r="D16" s="9"/>
      <c r="E16" s="10">
        <v>15</v>
      </c>
      <c r="F16" s="33">
        <f t="shared" si="0"/>
        <v>892.5</v>
      </c>
      <c r="G16" s="19"/>
      <c r="H16" s="16"/>
      <c r="I16" s="17"/>
      <c r="J16" s="18"/>
    </row>
    <row r="17" spans="2:10" x14ac:dyDescent="0.25">
      <c r="B17" s="7">
        <v>45761</v>
      </c>
      <c r="C17" s="8">
        <v>58.5</v>
      </c>
      <c r="D17" s="9"/>
      <c r="E17" s="10">
        <v>15</v>
      </c>
      <c r="F17" s="33">
        <f t="shared" si="0"/>
        <v>877.5</v>
      </c>
      <c r="G17" s="19"/>
      <c r="H17" s="16"/>
      <c r="I17" s="17"/>
      <c r="J17" s="18"/>
    </row>
    <row r="18" spans="2:10" x14ac:dyDescent="0.25">
      <c r="B18" s="7">
        <v>45762</v>
      </c>
      <c r="C18" s="8">
        <v>59</v>
      </c>
      <c r="D18" s="9"/>
      <c r="E18" s="10">
        <v>15</v>
      </c>
      <c r="F18" s="33">
        <f t="shared" si="0"/>
        <v>885</v>
      </c>
      <c r="G18" s="19"/>
      <c r="H18" s="16"/>
      <c r="I18" s="17"/>
      <c r="J18" s="18"/>
    </row>
    <row r="19" spans="2:10" x14ac:dyDescent="0.25">
      <c r="B19" s="7">
        <v>45763</v>
      </c>
      <c r="C19" s="8">
        <v>53.5</v>
      </c>
      <c r="D19" s="9"/>
      <c r="E19" s="10">
        <v>15</v>
      </c>
      <c r="F19" s="33">
        <f t="shared" si="0"/>
        <v>802.5</v>
      </c>
      <c r="G19" s="19"/>
      <c r="H19" s="16"/>
      <c r="I19" s="17"/>
      <c r="J19" s="18"/>
    </row>
    <row r="20" spans="2:10" x14ac:dyDescent="0.25">
      <c r="B20" s="7">
        <v>45764</v>
      </c>
      <c r="C20" s="8">
        <v>55</v>
      </c>
      <c r="D20" s="9"/>
      <c r="E20" s="10">
        <v>15</v>
      </c>
      <c r="F20" s="33">
        <f t="shared" si="0"/>
        <v>825</v>
      </c>
      <c r="G20" s="19"/>
      <c r="H20" s="16"/>
      <c r="I20" s="17"/>
      <c r="J20" s="18"/>
    </row>
    <row r="21" spans="2:10" x14ac:dyDescent="0.25">
      <c r="B21" s="7">
        <v>45765</v>
      </c>
      <c r="C21" s="8">
        <v>55.5</v>
      </c>
      <c r="D21" s="9"/>
      <c r="E21" s="10">
        <v>15</v>
      </c>
      <c r="F21" s="33">
        <f t="shared" si="0"/>
        <v>832.5</v>
      </c>
      <c r="G21" s="19"/>
      <c r="H21" s="16"/>
      <c r="I21" s="17"/>
      <c r="J21" s="18"/>
    </row>
    <row r="22" spans="2:10" x14ac:dyDescent="0.25">
      <c r="B22" s="7">
        <v>45766</v>
      </c>
      <c r="C22" s="8">
        <v>55</v>
      </c>
      <c r="D22" s="9"/>
      <c r="E22" s="10">
        <v>15</v>
      </c>
      <c r="F22" s="33">
        <f t="shared" si="0"/>
        <v>825</v>
      </c>
      <c r="G22" s="19"/>
      <c r="H22" s="16"/>
      <c r="I22" s="17"/>
      <c r="J22" s="18"/>
    </row>
    <row r="23" spans="2:10" x14ac:dyDescent="0.25">
      <c r="B23" s="7">
        <v>45767</v>
      </c>
      <c r="C23" s="8">
        <v>58.5</v>
      </c>
      <c r="D23" s="9"/>
      <c r="E23" s="10">
        <v>15</v>
      </c>
      <c r="F23" s="33">
        <f t="shared" si="0"/>
        <v>877.5</v>
      </c>
      <c r="G23" s="19"/>
      <c r="H23" s="16"/>
      <c r="I23" s="17"/>
      <c r="J23" s="18"/>
    </row>
    <row r="24" spans="2:10" x14ac:dyDescent="0.25">
      <c r="B24" s="7">
        <v>45768</v>
      </c>
      <c r="C24" s="8">
        <v>58.5</v>
      </c>
      <c r="D24" s="9"/>
      <c r="E24" s="10">
        <v>15</v>
      </c>
      <c r="F24" s="33">
        <f t="shared" si="0"/>
        <v>877.5</v>
      </c>
      <c r="G24" s="19"/>
      <c r="H24" s="16"/>
      <c r="I24" s="17"/>
      <c r="J24" s="18"/>
    </row>
    <row r="25" spans="2:10" x14ac:dyDescent="0.25">
      <c r="B25" s="7">
        <v>45769</v>
      </c>
      <c r="C25" s="8">
        <v>54</v>
      </c>
      <c r="D25" s="9"/>
      <c r="E25" s="10">
        <v>15</v>
      </c>
      <c r="F25" s="33">
        <f t="shared" si="0"/>
        <v>810</v>
      </c>
      <c r="G25" s="19"/>
      <c r="H25" s="16"/>
      <c r="I25" s="17"/>
      <c r="J25" s="18"/>
    </row>
    <row r="26" spans="2:10" x14ac:dyDescent="0.25">
      <c r="B26" s="7">
        <v>45770</v>
      </c>
      <c r="C26" s="8">
        <v>31.5</v>
      </c>
      <c r="D26" s="9"/>
      <c r="E26" s="10">
        <v>15</v>
      </c>
      <c r="F26" s="33">
        <f t="shared" si="0"/>
        <v>472.5</v>
      </c>
      <c r="G26" s="19"/>
      <c r="H26" s="16"/>
      <c r="I26" s="17"/>
      <c r="J26" s="18"/>
    </row>
    <row r="27" spans="2:10" x14ac:dyDescent="0.25">
      <c r="B27" s="7">
        <v>45771</v>
      </c>
      <c r="C27" s="8">
        <v>88.5</v>
      </c>
      <c r="D27" s="9"/>
      <c r="E27" s="10">
        <v>15</v>
      </c>
      <c r="F27" s="33">
        <f t="shared" si="0"/>
        <v>1327.5</v>
      </c>
      <c r="G27" s="19"/>
      <c r="H27" s="16"/>
      <c r="I27" s="17"/>
      <c r="J27" s="18"/>
    </row>
    <row r="28" spans="2:10" x14ac:dyDescent="0.25">
      <c r="B28" s="7">
        <v>45772</v>
      </c>
      <c r="C28" s="8">
        <v>60</v>
      </c>
      <c r="D28" s="9"/>
      <c r="E28" s="10">
        <v>15</v>
      </c>
      <c r="F28" s="33">
        <f t="shared" si="0"/>
        <v>900</v>
      </c>
      <c r="G28" s="19"/>
      <c r="H28" s="16"/>
      <c r="I28" s="17"/>
      <c r="J28" s="18"/>
    </row>
    <row r="29" spans="2:10" x14ac:dyDescent="0.25">
      <c r="B29" s="7">
        <v>45773</v>
      </c>
      <c r="C29" s="8">
        <v>57.5</v>
      </c>
      <c r="D29" s="9"/>
      <c r="E29" s="10">
        <v>15</v>
      </c>
      <c r="F29" s="33">
        <f t="shared" si="0"/>
        <v>862.5</v>
      </c>
      <c r="G29" s="19"/>
      <c r="H29" s="16"/>
      <c r="I29" s="17"/>
      <c r="J29" s="18"/>
    </row>
    <row r="30" spans="2:10" x14ac:dyDescent="0.25">
      <c r="B30" s="7">
        <v>45774</v>
      </c>
      <c r="C30" s="8">
        <v>55.5</v>
      </c>
      <c r="D30" s="9"/>
      <c r="E30" s="10">
        <v>15</v>
      </c>
      <c r="F30" s="33">
        <f t="shared" si="0"/>
        <v>832.5</v>
      </c>
      <c r="G30" s="19"/>
      <c r="H30" s="16"/>
      <c r="I30" s="17"/>
      <c r="J30" s="18"/>
    </row>
    <row r="31" spans="2:10" x14ac:dyDescent="0.25">
      <c r="B31" s="7">
        <v>45775</v>
      </c>
      <c r="C31" s="8">
        <v>56.5</v>
      </c>
      <c r="D31" s="9"/>
      <c r="E31" s="10">
        <v>15</v>
      </c>
      <c r="F31" s="33">
        <f t="shared" si="0"/>
        <v>847.5</v>
      </c>
      <c r="G31" s="19"/>
      <c r="H31" s="16"/>
      <c r="I31" s="17"/>
      <c r="J31" s="18"/>
    </row>
    <row r="32" spans="2:10" x14ac:dyDescent="0.25">
      <c r="B32" s="7">
        <v>45776</v>
      </c>
      <c r="C32" s="8">
        <v>58.5</v>
      </c>
      <c r="D32" s="9"/>
      <c r="E32" s="10">
        <v>15</v>
      </c>
      <c r="F32" s="33">
        <f t="shared" si="0"/>
        <v>877.5</v>
      </c>
      <c r="G32" s="19"/>
      <c r="H32" s="16"/>
      <c r="I32" s="17"/>
      <c r="J32" s="18"/>
    </row>
    <row r="33" spans="2:12" x14ac:dyDescent="0.25">
      <c r="B33" s="7">
        <v>45777</v>
      </c>
      <c r="C33" s="8">
        <v>58</v>
      </c>
      <c r="D33" s="9"/>
      <c r="E33" s="10">
        <v>15</v>
      </c>
      <c r="F33" s="33">
        <f t="shared" si="0"/>
        <v>870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1750.5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26257.499169999988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26257.5</v>
      </c>
      <c r="L36" s="31">
        <f>J36-J4-J5-J6</f>
        <v>25430.319224999999</v>
      </c>
    </row>
    <row r="37" spans="2:12" x14ac:dyDescent="0.25">
      <c r="B37" s="26" t="s">
        <v>14</v>
      </c>
      <c r="C37" s="30">
        <f>C35</f>
        <v>1750.5</v>
      </c>
      <c r="D37" s="9">
        <f>D35/1.03</f>
        <v>0</v>
      </c>
      <c r="E37" s="10"/>
      <c r="F37" s="33">
        <f>SUM(F4:F36)</f>
        <v>26257.5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8.3000001177424565E-4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opLeftCell="A7"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59.5</v>
      </c>
      <c r="D4" s="9"/>
      <c r="E4" s="10">
        <v>15</v>
      </c>
      <c r="F4" s="33">
        <f>E4*C4</f>
        <v>892.5</v>
      </c>
      <c r="G4" s="11"/>
      <c r="H4" s="12" t="s">
        <v>6</v>
      </c>
      <c r="I4" s="13">
        <v>0.01</v>
      </c>
      <c r="J4" s="14">
        <f>(F36+F37)*I4</f>
        <v>277.2</v>
      </c>
    </row>
    <row r="5" spans="2:29" x14ac:dyDescent="0.25">
      <c r="B5" s="7">
        <v>45779</v>
      </c>
      <c r="C5" s="8">
        <v>59.5</v>
      </c>
      <c r="D5" s="9"/>
      <c r="E5" s="10">
        <v>15</v>
      </c>
      <c r="F5" s="33">
        <f t="shared" ref="F5:F34" si="0">E5*C5</f>
        <v>892.5</v>
      </c>
      <c r="G5" s="11"/>
      <c r="H5" s="12" t="s">
        <v>7</v>
      </c>
      <c r="I5" s="13">
        <v>1E-3</v>
      </c>
      <c r="J5" s="14">
        <f>(F36+F37-J4-J6)*I5</f>
        <v>26.873619999999999</v>
      </c>
    </row>
    <row r="6" spans="2:29" x14ac:dyDescent="0.25">
      <c r="B6" s="7">
        <v>45780</v>
      </c>
      <c r="C6" s="8">
        <v>61.5</v>
      </c>
      <c r="D6" s="9"/>
      <c r="E6" s="10">
        <v>15</v>
      </c>
      <c r="F6" s="33">
        <f t="shared" si="0"/>
        <v>922.5</v>
      </c>
      <c r="G6" s="11"/>
      <c r="H6" s="12" t="s">
        <v>8</v>
      </c>
      <c r="I6" s="13"/>
      <c r="J6" s="14">
        <v>569.18000000000006</v>
      </c>
    </row>
    <row r="7" spans="2:29" x14ac:dyDescent="0.25">
      <c r="B7" s="7">
        <v>45781</v>
      </c>
      <c r="C7" s="8">
        <v>66</v>
      </c>
      <c r="D7" s="9"/>
      <c r="E7" s="10">
        <v>15</v>
      </c>
      <c r="F7" s="33">
        <f t="shared" si="0"/>
        <v>990</v>
      </c>
      <c r="G7" s="11"/>
      <c r="H7" s="12" t="s">
        <v>9</v>
      </c>
      <c r="I7" s="13"/>
      <c r="J7" s="14">
        <f>'NİSAN 2025'!J39*-1</f>
        <v>-8.3000001177424565E-4</v>
      </c>
    </row>
    <row r="8" spans="2:29" x14ac:dyDescent="0.25">
      <c r="B8" s="7">
        <v>45782</v>
      </c>
      <c r="C8" s="8">
        <v>64.5</v>
      </c>
      <c r="D8" s="9"/>
      <c r="E8" s="10">
        <v>15</v>
      </c>
      <c r="F8" s="33">
        <f t="shared" si="0"/>
        <v>967.5</v>
      </c>
      <c r="G8" s="15">
        <v>45832</v>
      </c>
      <c r="H8" s="16" t="s">
        <v>53</v>
      </c>
      <c r="I8" s="17"/>
      <c r="J8" s="18">
        <v>26846.75</v>
      </c>
    </row>
    <row r="9" spans="2:29" x14ac:dyDescent="0.25">
      <c r="B9" s="7">
        <v>45783</v>
      </c>
      <c r="C9" s="8">
        <v>60.5</v>
      </c>
      <c r="D9" s="9"/>
      <c r="E9" s="10">
        <v>15</v>
      </c>
      <c r="F9" s="33">
        <f t="shared" si="0"/>
        <v>907.5</v>
      </c>
      <c r="G9" s="15"/>
      <c r="H9" s="16"/>
      <c r="I9" s="17"/>
      <c r="J9" s="18"/>
    </row>
    <row r="10" spans="2:29" x14ac:dyDescent="0.25">
      <c r="B10" s="7">
        <v>45784</v>
      </c>
      <c r="C10" s="8">
        <v>57.5</v>
      </c>
      <c r="D10" s="9"/>
      <c r="E10" s="10">
        <v>15</v>
      </c>
      <c r="F10" s="33">
        <f t="shared" si="0"/>
        <v>862.5</v>
      </c>
      <c r="G10" s="15"/>
      <c r="H10" s="16"/>
      <c r="I10" s="17"/>
      <c r="J10" s="18"/>
    </row>
    <row r="11" spans="2:29" x14ac:dyDescent="0.25">
      <c r="B11" s="7">
        <v>45785</v>
      </c>
      <c r="C11" s="8">
        <v>61</v>
      </c>
      <c r="D11" s="9"/>
      <c r="E11" s="10">
        <v>15</v>
      </c>
      <c r="F11" s="33">
        <f t="shared" si="0"/>
        <v>915</v>
      </c>
      <c r="G11" s="19"/>
      <c r="H11" s="16"/>
      <c r="I11" s="17"/>
      <c r="J11" s="18"/>
    </row>
    <row r="12" spans="2:29" x14ac:dyDescent="0.25">
      <c r="B12" s="7">
        <v>45786</v>
      </c>
      <c r="C12" s="8">
        <v>63.5</v>
      </c>
      <c r="D12" s="9"/>
      <c r="E12" s="10">
        <v>15</v>
      </c>
      <c r="F12" s="33">
        <f t="shared" si="0"/>
        <v>952.5</v>
      </c>
      <c r="G12" s="19"/>
      <c r="H12" s="16"/>
      <c r="I12" s="17"/>
      <c r="J12" s="18"/>
    </row>
    <row r="13" spans="2:29" x14ac:dyDescent="0.25">
      <c r="B13" s="7">
        <v>45787</v>
      </c>
      <c r="C13" s="8">
        <v>63.5</v>
      </c>
      <c r="D13" s="9"/>
      <c r="E13" s="10">
        <v>15</v>
      </c>
      <c r="F13" s="33">
        <f t="shared" si="0"/>
        <v>952.5</v>
      </c>
      <c r="G13" s="19"/>
      <c r="H13" s="16"/>
      <c r="I13" s="17"/>
      <c r="J13" s="18"/>
    </row>
    <row r="14" spans="2:29" x14ac:dyDescent="0.25">
      <c r="B14" s="7">
        <v>45788</v>
      </c>
      <c r="C14" s="8">
        <v>65</v>
      </c>
      <c r="D14" s="9"/>
      <c r="E14" s="10">
        <v>15</v>
      </c>
      <c r="F14" s="33">
        <f t="shared" si="0"/>
        <v>975</v>
      </c>
      <c r="G14" s="19"/>
      <c r="H14" s="16"/>
      <c r="I14" s="17"/>
      <c r="J14" s="18"/>
    </row>
    <row r="15" spans="2:29" x14ac:dyDescent="0.25">
      <c r="B15" s="7">
        <v>45789</v>
      </c>
      <c r="C15" s="8">
        <v>64.5</v>
      </c>
      <c r="D15" s="9"/>
      <c r="E15" s="10">
        <v>15</v>
      </c>
      <c r="F15" s="33">
        <f t="shared" si="0"/>
        <v>967.5</v>
      </c>
      <c r="G15" s="19"/>
      <c r="H15" s="16"/>
      <c r="I15" s="17"/>
      <c r="J15" s="18"/>
    </row>
    <row r="16" spans="2:29" x14ac:dyDescent="0.25">
      <c r="B16" s="7">
        <v>45790</v>
      </c>
      <c r="C16" s="8">
        <v>62.5</v>
      </c>
      <c r="D16" s="9"/>
      <c r="E16" s="10">
        <v>15</v>
      </c>
      <c r="F16" s="33">
        <f t="shared" si="0"/>
        <v>937.5</v>
      </c>
      <c r="G16" s="19"/>
      <c r="H16" s="16"/>
      <c r="I16" s="17"/>
      <c r="J16" s="18"/>
    </row>
    <row r="17" spans="2:10" x14ac:dyDescent="0.25">
      <c r="B17" s="7">
        <v>45791</v>
      </c>
      <c r="C17" s="8">
        <v>61.5</v>
      </c>
      <c r="D17" s="9"/>
      <c r="E17" s="10">
        <v>15</v>
      </c>
      <c r="F17" s="33">
        <f t="shared" si="0"/>
        <v>922.5</v>
      </c>
      <c r="G17" s="19"/>
      <c r="H17" s="16"/>
      <c r="I17" s="17"/>
      <c r="J17" s="18"/>
    </row>
    <row r="18" spans="2:10" x14ac:dyDescent="0.25">
      <c r="B18" s="7">
        <v>45792</v>
      </c>
      <c r="C18" s="8">
        <v>63.5</v>
      </c>
      <c r="D18" s="9"/>
      <c r="E18" s="10">
        <v>15</v>
      </c>
      <c r="F18" s="33">
        <f t="shared" si="0"/>
        <v>952.5</v>
      </c>
      <c r="G18" s="19"/>
      <c r="H18" s="16"/>
      <c r="I18" s="17"/>
      <c r="J18" s="18"/>
    </row>
    <row r="19" spans="2:10" x14ac:dyDescent="0.25">
      <c r="B19" s="7">
        <v>45793</v>
      </c>
      <c r="C19" s="8">
        <v>63.5</v>
      </c>
      <c r="D19" s="9"/>
      <c r="E19" s="10">
        <v>15</v>
      </c>
      <c r="F19" s="33">
        <f t="shared" si="0"/>
        <v>952.5</v>
      </c>
      <c r="G19" s="19"/>
      <c r="H19" s="16"/>
      <c r="I19" s="17"/>
      <c r="J19" s="18"/>
    </row>
    <row r="20" spans="2:10" x14ac:dyDescent="0.25">
      <c r="B20" s="7">
        <v>45794</v>
      </c>
      <c r="C20" s="8">
        <v>60.5</v>
      </c>
      <c r="D20" s="9"/>
      <c r="E20" s="10">
        <v>15</v>
      </c>
      <c r="F20" s="33">
        <f t="shared" si="0"/>
        <v>907.5</v>
      </c>
      <c r="G20" s="19"/>
      <c r="H20" s="16"/>
      <c r="I20" s="17"/>
      <c r="J20" s="18"/>
    </row>
    <row r="21" spans="2:10" x14ac:dyDescent="0.25">
      <c r="B21" s="7">
        <v>45795</v>
      </c>
      <c r="C21" s="8">
        <v>61.5</v>
      </c>
      <c r="D21" s="9"/>
      <c r="E21" s="10">
        <v>15</v>
      </c>
      <c r="F21" s="33">
        <f t="shared" si="0"/>
        <v>922.5</v>
      </c>
      <c r="G21" s="19"/>
      <c r="H21" s="16"/>
      <c r="I21" s="17"/>
      <c r="J21" s="18"/>
    </row>
    <row r="22" spans="2:10" x14ac:dyDescent="0.25">
      <c r="B22" s="7">
        <v>45796</v>
      </c>
      <c r="C22" s="8">
        <v>59.5</v>
      </c>
      <c r="D22" s="9"/>
      <c r="E22" s="10">
        <v>15</v>
      </c>
      <c r="F22" s="33">
        <f t="shared" si="0"/>
        <v>892.5</v>
      </c>
      <c r="G22" s="19"/>
      <c r="H22" s="16"/>
      <c r="I22" s="17"/>
      <c r="J22" s="18"/>
    </row>
    <row r="23" spans="2:10" x14ac:dyDescent="0.25">
      <c r="B23" s="7">
        <v>45797</v>
      </c>
      <c r="C23" s="8">
        <v>63.5</v>
      </c>
      <c r="D23" s="9"/>
      <c r="E23" s="10">
        <v>15</v>
      </c>
      <c r="F23" s="33">
        <f t="shared" si="0"/>
        <v>952.5</v>
      </c>
      <c r="G23" s="19"/>
      <c r="H23" s="16"/>
      <c r="I23" s="17"/>
      <c r="J23" s="18"/>
    </row>
    <row r="24" spans="2:10" x14ac:dyDescent="0.25">
      <c r="B24" s="7">
        <v>45798</v>
      </c>
      <c r="C24" s="8">
        <v>60.5</v>
      </c>
      <c r="D24" s="9"/>
      <c r="E24" s="10">
        <v>15</v>
      </c>
      <c r="F24" s="33">
        <f t="shared" si="0"/>
        <v>907.5</v>
      </c>
      <c r="G24" s="19"/>
      <c r="H24" s="16"/>
      <c r="I24" s="17"/>
      <c r="J24" s="18"/>
    </row>
    <row r="25" spans="2:10" x14ac:dyDescent="0.25">
      <c r="B25" s="7">
        <v>45799</v>
      </c>
      <c r="C25" s="8">
        <v>59</v>
      </c>
      <c r="D25" s="9"/>
      <c r="E25" s="10">
        <v>15</v>
      </c>
      <c r="F25" s="33">
        <f t="shared" si="0"/>
        <v>885</v>
      </c>
      <c r="G25" s="19"/>
      <c r="H25" s="16"/>
      <c r="I25" s="17"/>
      <c r="J25" s="18"/>
    </row>
    <row r="26" spans="2:10" x14ac:dyDescent="0.25">
      <c r="B26" s="7">
        <v>45800</v>
      </c>
      <c r="C26" s="8">
        <v>58.5</v>
      </c>
      <c r="D26" s="9"/>
      <c r="E26" s="10">
        <v>15</v>
      </c>
      <c r="F26" s="33">
        <f t="shared" si="0"/>
        <v>877.5</v>
      </c>
      <c r="G26" s="19"/>
      <c r="H26" s="16"/>
      <c r="I26" s="17"/>
      <c r="J26" s="18"/>
    </row>
    <row r="27" spans="2:10" x14ac:dyDescent="0.25">
      <c r="B27" s="7">
        <v>45801</v>
      </c>
      <c r="C27" s="8">
        <v>59.5</v>
      </c>
      <c r="D27" s="9"/>
      <c r="E27" s="10">
        <v>15</v>
      </c>
      <c r="F27" s="33">
        <f t="shared" si="0"/>
        <v>892.5</v>
      </c>
      <c r="G27" s="19"/>
      <c r="H27" s="16"/>
      <c r="I27" s="17"/>
      <c r="J27" s="18"/>
    </row>
    <row r="28" spans="2:10" x14ac:dyDescent="0.25">
      <c r="B28" s="7">
        <v>45802</v>
      </c>
      <c r="C28" s="8">
        <v>56.5</v>
      </c>
      <c r="D28" s="9"/>
      <c r="E28" s="10">
        <v>15</v>
      </c>
      <c r="F28" s="33">
        <f t="shared" si="0"/>
        <v>847.5</v>
      </c>
      <c r="G28" s="19"/>
      <c r="H28" s="16"/>
      <c r="I28" s="17"/>
      <c r="J28" s="18"/>
    </row>
    <row r="29" spans="2:10" x14ac:dyDescent="0.25">
      <c r="B29" s="7">
        <v>45803</v>
      </c>
      <c r="C29" s="8">
        <v>51</v>
      </c>
      <c r="D29" s="9"/>
      <c r="E29" s="10">
        <v>15</v>
      </c>
      <c r="F29" s="33">
        <f t="shared" si="0"/>
        <v>765</v>
      </c>
      <c r="G29" s="19"/>
      <c r="H29" s="16"/>
      <c r="I29" s="17"/>
      <c r="J29" s="18"/>
    </row>
    <row r="30" spans="2:10" x14ac:dyDescent="0.25">
      <c r="B30" s="7">
        <v>45804</v>
      </c>
      <c r="C30" s="8">
        <v>52.5</v>
      </c>
      <c r="D30" s="9"/>
      <c r="E30" s="10">
        <v>15</v>
      </c>
      <c r="F30" s="33">
        <f t="shared" si="0"/>
        <v>787.5</v>
      </c>
      <c r="G30" s="19"/>
      <c r="H30" s="16"/>
      <c r="I30" s="17"/>
      <c r="J30" s="18"/>
    </row>
    <row r="31" spans="2:10" x14ac:dyDescent="0.25">
      <c r="B31" s="7">
        <v>45805</v>
      </c>
      <c r="C31" s="8">
        <v>55</v>
      </c>
      <c r="D31" s="9"/>
      <c r="E31" s="10">
        <v>15</v>
      </c>
      <c r="F31" s="33">
        <f t="shared" si="0"/>
        <v>825</v>
      </c>
      <c r="G31" s="19"/>
      <c r="H31" s="16"/>
      <c r="I31" s="17"/>
      <c r="J31" s="18"/>
    </row>
    <row r="32" spans="2:10" x14ac:dyDescent="0.25">
      <c r="B32" s="7">
        <v>45806</v>
      </c>
      <c r="C32" s="8">
        <v>51.5</v>
      </c>
      <c r="D32" s="9"/>
      <c r="E32" s="10">
        <v>15</v>
      </c>
      <c r="F32" s="33">
        <f t="shared" si="0"/>
        <v>772.5</v>
      </c>
      <c r="G32" s="19"/>
      <c r="H32" s="16"/>
      <c r="I32" s="17"/>
      <c r="J32" s="18"/>
    </row>
    <row r="33" spans="2:12" x14ac:dyDescent="0.25">
      <c r="B33" s="7">
        <v>45807</v>
      </c>
      <c r="C33" s="8">
        <v>53</v>
      </c>
      <c r="D33" s="9"/>
      <c r="E33" s="10">
        <v>15</v>
      </c>
      <c r="F33" s="33">
        <f t="shared" si="0"/>
        <v>795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48.5</v>
      </c>
      <c r="D34" s="36"/>
      <c r="E34" s="10">
        <v>15</v>
      </c>
      <c r="F34" s="38">
        <f t="shared" si="0"/>
        <v>727.5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1848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27720.002789999988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27720</v>
      </c>
      <c r="L36" s="31">
        <f>J36-J4-J5-J6</f>
        <v>26846.74638</v>
      </c>
    </row>
    <row r="37" spans="2:12" x14ac:dyDescent="0.25">
      <c r="B37" s="26" t="s">
        <v>14</v>
      </c>
      <c r="C37" s="30">
        <f>C35</f>
        <v>1848</v>
      </c>
      <c r="D37" s="9">
        <f>D35/1.03</f>
        <v>0</v>
      </c>
      <c r="E37" s="10"/>
      <c r="F37" s="33">
        <f>SUM(F4:F36)</f>
        <v>27720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-2.7899999877263326E-3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53</v>
      </c>
      <c r="D4" s="9"/>
      <c r="E4" s="10">
        <v>15</v>
      </c>
      <c r="F4" s="33">
        <f>E4*C4</f>
        <v>795</v>
      </c>
      <c r="G4" s="11"/>
      <c r="H4" s="12" t="s">
        <v>6</v>
      </c>
      <c r="I4" s="13">
        <v>0.01</v>
      </c>
      <c r="J4" s="14">
        <f>(F36+F37)*I4</f>
        <v>201.75</v>
      </c>
    </row>
    <row r="5" spans="2:29" x14ac:dyDescent="0.25">
      <c r="B5" s="7">
        <v>45810</v>
      </c>
      <c r="C5" s="8">
        <v>51.5</v>
      </c>
      <c r="D5" s="9"/>
      <c r="E5" s="10">
        <v>15</v>
      </c>
      <c r="F5" s="33">
        <f t="shared" ref="F5:F34" si="0">E5*C5</f>
        <v>772.5</v>
      </c>
      <c r="G5" s="11"/>
      <c r="H5" s="12" t="s">
        <v>7</v>
      </c>
      <c r="I5" s="13">
        <v>1E-3</v>
      </c>
      <c r="J5" s="14">
        <f>(F36+F37-J4-J6)*I5</f>
        <v>19.558990000000001</v>
      </c>
    </row>
    <row r="6" spans="2:29" x14ac:dyDescent="0.25">
      <c r="B6" s="7">
        <v>45811</v>
      </c>
      <c r="C6" s="8">
        <v>46</v>
      </c>
      <c r="D6" s="9"/>
      <c r="E6" s="10">
        <v>15</v>
      </c>
      <c r="F6" s="33">
        <f t="shared" si="0"/>
        <v>690</v>
      </c>
      <c r="G6" s="11"/>
      <c r="H6" s="12" t="s">
        <v>8</v>
      </c>
      <c r="I6" s="13"/>
      <c r="J6" s="14">
        <v>414.26</v>
      </c>
    </row>
    <row r="7" spans="2:29" x14ac:dyDescent="0.25">
      <c r="B7" s="7">
        <v>45812</v>
      </c>
      <c r="C7" s="8">
        <v>51.5</v>
      </c>
      <c r="D7" s="9"/>
      <c r="E7" s="10">
        <v>15</v>
      </c>
      <c r="F7" s="33">
        <f t="shared" si="0"/>
        <v>772.5</v>
      </c>
      <c r="G7" s="11"/>
      <c r="H7" s="12" t="s">
        <v>9</v>
      </c>
      <c r="I7" s="13"/>
      <c r="J7" s="14">
        <f>'MAYIS 2025'!J39*-1</f>
        <v>2.7899999877263326E-3</v>
      </c>
    </row>
    <row r="8" spans="2:29" x14ac:dyDescent="0.25">
      <c r="B8" s="7">
        <v>45813</v>
      </c>
      <c r="C8" s="8">
        <v>52</v>
      </c>
      <c r="D8" s="9"/>
      <c r="E8" s="10">
        <v>15</v>
      </c>
      <c r="F8" s="33">
        <f t="shared" si="0"/>
        <v>780</v>
      </c>
      <c r="G8" s="15">
        <v>45860</v>
      </c>
      <c r="H8" s="16" t="s">
        <v>53</v>
      </c>
      <c r="I8" s="17"/>
      <c r="J8" s="18">
        <v>19539.43</v>
      </c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52</v>
      </c>
      <c r="D13" s="9"/>
      <c r="E13" s="10">
        <v>15</v>
      </c>
      <c r="F13" s="33">
        <f t="shared" si="0"/>
        <v>780</v>
      </c>
      <c r="G13" s="19"/>
      <c r="H13" s="16"/>
      <c r="I13" s="17"/>
      <c r="J13" s="18"/>
    </row>
    <row r="14" spans="2:29" x14ac:dyDescent="0.25">
      <c r="B14" s="7">
        <v>45819</v>
      </c>
      <c r="C14" s="8">
        <v>52.5</v>
      </c>
      <c r="D14" s="9"/>
      <c r="E14" s="10">
        <v>15</v>
      </c>
      <c r="F14" s="33">
        <f t="shared" si="0"/>
        <v>787.5</v>
      </c>
      <c r="G14" s="19"/>
      <c r="H14" s="16"/>
      <c r="I14" s="17"/>
      <c r="J14" s="18"/>
    </row>
    <row r="15" spans="2:29" x14ac:dyDescent="0.25">
      <c r="B15" s="7">
        <v>45820</v>
      </c>
      <c r="C15" s="8">
        <v>56.5</v>
      </c>
      <c r="D15" s="9"/>
      <c r="E15" s="10">
        <v>15</v>
      </c>
      <c r="F15" s="33">
        <f t="shared" si="0"/>
        <v>847.5</v>
      </c>
      <c r="G15" s="19"/>
      <c r="H15" s="16"/>
      <c r="I15" s="17"/>
      <c r="J15" s="18"/>
    </row>
    <row r="16" spans="2:29" x14ac:dyDescent="0.25">
      <c r="B16" s="7">
        <v>45821</v>
      </c>
      <c r="C16" s="8">
        <v>54</v>
      </c>
      <c r="D16" s="9"/>
      <c r="E16" s="10">
        <v>15</v>
      </c>
      <c r="F16" s="33">
        <f t="shared" si="0"/>
        <v>810</v>
      </c>
      <c r="G16" s="19"/>
      <c r="H16" s="16"/>
      <c r="I16" s="17"/>
      <c r="J16" s="18"/>
    </row>
    <row r="17" spans="2:10" x14ac:dyDescent="0.25">
      <c r="B17" s="7">
        <v>45822</v>
      </c>
      <c r="C17" s="8">
        <v>55.5</v>
      </c>
      <c r="D17" s="9"/>
      <c r="E17" s="10">
        <v>15</v>
      </c>
      <c r="F17" s="33">
        <f t="shared" si="0"/>
        <v>832.5</v>
      </c>
      <c r="G17" s="19"/>
      <c r="H17" s="16"/>
      <c r="I17" s="17"/>
      <c r="J17" s="18"/>
    </row>
    <row r="18" spans="2:10" x14ac:dyDescent="0.25">
      <c r="B18" s="7">
        <v>45823</v>
      </c>
      <c r="C18" s="8">
        <v>56</v>
      </c>
      <c r="D18" s="9"/>
      <c r="E18" s="10">
        <v>15</v>
      </c>
      <c r="F18" s="33">
        <f t="shared" si="0"/>
        <v>840</v>
      </c>
      <c r="G18" s="19"/>
      <c r="H18" s="16"/>
      <c r="I18" s="17"/>
      <c r="J18" s="18"/>
    </row>
    <row r="19" spans="2:10" x14ac:dyDescent="0.25">
      <c r="B19" s="7">
        <v>45824</v>
      </c>
      <c r="C19" s="8">
        <v>57.5</v>
      </c>
      <c r="D19" s="9"/>
      <c r="E19" s="10">
        <v>15</v>
      </c>
      <c r="F19" s="33">
        <f t="shared" si="0"/>
        <v>862.5</v>
      </c>
      <c r="G19" s="19"/>
      <c r="H19" s="16"/>
      <c r="I19" s="17"/>
      <c r="J19" s="18"/>
    </row>
    <row r="20" spans="2:10" x14ac:dyDescent="0.25">
      <c r="B20" s="7">
        <v>45825</v>
      </c>
      <c r="C20" s="8">
        <v>51</v>
      </c>
      <c r="D20" s="9"/>
      <c r="E20" s="10">
        <v>15</v>
      </c>
      <c r="F20" s="33">
        <f t="shared" si="0"/>
        <v>765</v>
      </c>
      <c r="G20" s="19"/>
      <c r="H20" s="16"/>
      <c r="I20" s="17"/>
      <c r="J20" s="18"/>
    </row>
    <row r="21" spans="2:10" x14ac:dyDescent="0.25">
      <c r="B21" s="7">
        <v>45826</v>
      </c>
      <c r="C21" s="8">
        <v>54</v>
      </c>
      <c r="D21" s="9"/>
      <c r="E21" s="10">
        <v>15</v>
      </c>
      <c r="F21" s="33">
        <f t="shared" si="0"/>
        <v>810</v>
      </c>
      <c r="G21" s="19"/>
      <c r="H21" s="16"/>
      <c r="I21" s="17"/>
      <c r="J21" s="18"/>
    </row>
    <row r="22" spans="2:10" x14ac:dyDescent="0.25">
      <c r="B22" s="7">
        <v>45827</v>
      </c>
      <c r="C22" s="8">
        <v>52.5</v>
      </c>
      <c r="D22" s="9"/>
      <c r="E22" s="10">
        <v>15</v>
      </c>
      <c r="F22" s="33">
        <f t="shared" si="0"/>
        <v>787.5</v>
      </c>
      <c r="G22" s="19"/>
      <c r="H22" s="16"/>
      <c r="I22" s="17"/>
      <c r="J22" s="18"/>
    </row>
    <row r="23" spans="2:10" x14ac:dyDescent="0.25">
      <c r="B23" s="7">
        <v>45828</v>
      </c>
      <c r="C23" s="8">
        <v>50.5</v>
      </c>
      <c r="D23" s="9"/>
      <c r="E23" s="10">
        <v>15</v>
      </c>
      <c r="F23" s="33">
        <f t="shared" si="0"/>
        <v>757.5</v>
      </c>
      <c r="G23" s="19"/>
      <c r="H23" s="16"/>
      <c r="I23" s="17"/>
      <c r="J23" s="18"/>
    </row>
    <row r="24" spans="2:10" x14ac:dyDescent="0.25">
      <c r="B24" s="7">
        <v>45829</v>
      </c>
      <c r="C24" s="8">
        <v>53</v>
      </c>
      <c r="D24" s="9"/>
      <c r="E24" s="10">
        <v>15</v>
      </c>
      <c r="F24" s="33">
        <f t="shared" si="0"/>
        <v>795</v>
      </c>
      <c r="G24" s="19"/>
      <c r="H24" s="16"/>
      <c r="I24" s="17"/>
      <c r="J24" s="18"/>
    </row>
    <row r="25" spans="2:10" x14ac:dyDescent="0.25">
      <c r="B25" s="7">
        <v>45830</v>
      </c>
      <c r="C25" s="8">
        <v>53</v>
      </c>
      <c r="D25" s="9"/>
      <c r="E25" s="10">
        <v>15</v>
      </c>
      <c r="F25" s="33">
        <f t="shared" si="0"/>
        <v>795</v>
      </c>
      <c r="G25" s="19"/>
      <c r="H25" s="16"/>
      <c r="I25" s="17"/>
      <c r="J25" s="18"/>
    </row>
    <row r="26" spans="2:10" x14ac:dyDescent="0.25">
      <c r="B26" s="7">
        <v>45831</v>
      </c>
      <c r="C26" s="8">
        <v>52.5</v>
      </c>
      <c r="D26" s="9"/>
      <c r="E26" s="10">
        <v>15</v>
      </c>
      <c r="F26" s="33">
        <f t="shared" si="0"/>
        <v>787.5</v>
      </c>
      <c r="G26" s="19"/>
      <c r="H26" s="16"/>
      <c r="I26" s="17"/>
      <c r="J26" s="18"/>
    </row>
    <row r="27" spans="2:10" x14ac:dyDescent="0.25">
      <c r="B27" s="7">
        <v>45832</v>
      </c>
      <c r="C27" s="8">
        <v>53.5</v>
      </c>
      <c r="D27" s="9"/>
      <c r="E27" s="10">
        <v>15</v>
      </c>
      <c r="F27" s="33">
        <f t="shared" si="0"/>
        <v>802.5</v>
      </c>
      <c r="G27" s="19"/>
      <c r="H27" s="16"/>
      <c r="I27" s="17"/>
      <c r="J27" s="18"/>
    </row>
    <row r="28" spans="2:10" x14ac:dyDescent="0.25">
      <c r="B28" s="7">
        <v>45833</v>
      </c>
      <c r="C28" s="8">
        <v>51</v>
      </c>
      <c r="D28" s="9"/>
      <c r="E28" s="10">
        <v>15</v>
      </c>
      <c r="F28" s="33">
        <f t="shared" si="0"/>
        <v>765</v>
      </c>
      <c r="G28" s="19"/>
      <c r="H28" s="16"/>
      <c r="I28" s="17"/>
      <c r="J28" s="18"/>
    </row>
    <row r="29" spans="2:10" x14ac:dyDescent="0.25">
      <c r="B29" s="7">
        <v>45834</v>
      </c>
      <c r="C29" s="8">
        <v>47.5</v>
      </c>
      <c r="D29" s="9"/>
      <c r="E29" s="10">
        <v>15</v>
      </c>
      <c r="F29" s="33">
        <f t="shared" si="0"/>
        <v>712.5</v>
      </c>
      <c r="G29" s="19"/>
      <c r="H29" s="16"/>
      <c r="I29" s="17"/>
      <c r="J29" s="18"/>
    </row>
    <row r="30" spans="2:10" x14ac:dyDescent="0.25">
      <c r="B30" s="7">
        <v>45835</v>
      </c>
      <c r="C30" s="8">
        <v>45.5</v>
      </c>
      <c r="D30" s="9"/>
      <c r="E30" s="10">
        <v>15</v>
      </c>
      <c r="F30" s="33">
        <f t="shared" si="0"/>
        <v>682.5</v>
      </c>
      <c r="G30" s="19"/>
      <c r="H30" s="16"/>
      <c r="I30" s="17"/>
      <c r="J30" s="18"/>
    </row>
    <row r="31" spans="2:10" x14ac:dyDescent="0.25">
      <c r="B31" s="7">
        <v>45836</v>
      </c>
      <c r="C31" s="8">
        <v>43.5</v>
      </c>
      <c r="D31" s="9"/>
      <c r="E31" s="10">
        <v>15</v>
      </c>
      <c r="F31" s="33">
        <f t="shared" si="0"/>
        <v>652.5</v>
      </c>
      <c r="G31" s="19"/>
      <c r="H31" s="16"/>
      <c r="I31" s="17"/>
      <c r="J31" s="18"/>
    </row>
    <row r="32" spans="2:10" x14ac:dyDescent="0.25">
      <c r="B32" s="7">
        <v>45837</v>
      </c>
      <c r="C32" s="8">
        <v>47.5</v>
      </c>
      <c r="D32" s="9"/>
      <c r="E32" s="10">
        <v>15</v>
      </c>
      <c r="F32" s="33">
        <f t="shared" si="0"/>
        <v>712.5</v>
      </c>
      <c r="G32" s="19"/>
      <c r="H32" s="16"/>
      <c r="I32" s="17"/>
      <c r="J32" s="18"/>
    </row>
    <row r="33" spans="2:12" x14ac:dyDescent="0.25">
      <c r="B33" s="7">
        <v>45838</v>
      </c>
      <c r="C33" s="8">
        <v>52</v>
      </c>
      <c r="D33" s="9"/>
      <c r="E33" s="10">
        <v>15</v>
      </c>
      <c r="F33" s="33">
        <f t="shared" si="0"/>
        <v>780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1345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20175.001779999988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20175</v>
      </c>
      <c r="L36" s="31">
        <f>J36-J4-J5-J6</f>
        <v>19539.43101</v>
      </c>
    </row>
    <row r="37" spans="2:12" x14ac:dyDescent="0.25">
      <c r="B37" s="26" t="s">
        <v>14</v>
      </c>
      <c r="C37" s="30">
        <f>C35</f>
        <v>1345</v>
      </c>
      <c r="D37" s="9">
        <f>D35/1.03</f>
        <v>0</v>
      </c>
      <c r="E37" s="10"/>
      <c r="F37" s="33">
        <f>SUM(F4:F36)</f>
        <v>20175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-1.7799999877752271E-3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1">
        <v>45891</v>
      </c>
      <c r="Q3" s="17">
        <f>R3-P3</f>
        <v>39</v>
      </c>
      <c r="R3" s="61">
        <v>45930</v>
      </c>
      <c r="S3" s="17" t="s">
        <v>36</v>
      </c>
      <c r="T3" s="100">
        <v>286</v>
      </c>
      <c r="U3" s="99" t="s">
        <v>37</v>
      </c>
      <c r="V3" s="99" t="s">
        <v>55</v>
      </c>
      <c r="W3" s="98">
        <v>30</v>
      </c>
      <c r="X3" s="99" t="s">
        <v>40</v>
      </c>
      <c r="Y3" s="97">
        <v>705</v>
      </c>
      <c r="Z3" s="96">
        <v>21150</v>
      </c>
      <c r="AA3" s="95"/>
      <c r="AB3" s="96">
        <v>21150</v>
      </c>
      <c r="AC3" t="s">
        <v>56</v>
      </c>
    </row>
    <row r="4" spans="2:29" x14ac:dyDescent="0.25">
      <c r="B4" s="7">
        <v>45839</v>
      </c>
      <c r="C4" s="8">
        <v>53</v>
      </c>
      <c r="D4" s="9"/>
      <c r="E4" s="10">
        <v>15</v>
      </c>
      <c r="F4" s="33">
        <f>E4*C4</f>
        <v>795</v>
      </c>
      <c r="G4" s="11"/>
      <c r="H4" s="12" t="s">
        <v>6</v>
      </c>
      <c r="I4" s="13">
        <v>0.01</v>
      </c>
      <c r="J4" s="14">
        <f>(F36+F37)*I4</f>
        <v>277.57499999999999</v>
      </c>
    </row>
    <row r="5" spans="2:29" x14ac:dyDescent="0.25">
      <c r="B5" s="7">
        <v>45840</v>
      </c>
      <c r="C5" s="8">
        <v>54</v>
      </c>
      <c r="D5" s="9"/>
      <c r="E5" s="10">
        <v>15</v>
      </c>
      <c r="F5" s="33">
        <f t="shared" ref="F5:F34" si="0">E5*C5</f>
        <v>810</v>
      </c>
      <c r="G5" s="11"/>
      <c r="H5" s="12" t="s">
        <v>7</v>
      </c>
      <c r="I5" s="13">
        <v>1E-3</v>
      </c>
      <c r="J5" s="14">
        <f>(F36+F37-J4-J6)*I5</f>
        <v>26.909974999999999</v>
      </c>
    </row>
    <row r="6" spans="2:29" x14ac:dyDescent="0.25">
      <c r="B6" s="7">
        <v>45841</v>
      </c>
      <c r="C6" s="8">
        <v>55</v>
      </c>
      <c r="D6" s="9"/>
      <c r="E6" s="10">
        <v>15</v>
      </c>
      <c r="F6" s="33">
        <f t="shared" si="0"/>
        <v>825</v>
      </c>
      <c r="G6" s="11"/>
      <c r="H6" s="12" t="s">
        <v>8</v>
      </c>
      <c r="I6" s="13"/>
      <c r="J6" s="14">
        <v>569.95000000000005</v>
      </c>
    </row>
    <row r="7" spans="2:29" x14ac:dyDescent="0.25">
      <c r="B7" s="7">
        <v>45842</v>
      </c>
      <c r="C7" s="8">
        <v>58</v>
      </c>
      <c r="D7" s="9"/>
      <c r="E7" s="10">
        <v>15</v>
      </c>
      <c r="F7" s="33">
        <f t="shared" si="0"/>
        <v>870</v>
      </c>
      <c r="G7" s="11"/>
      <c r="H7" s="12" t="s">
        <v>9</v>
      </c>
      <c r="I7" s="13"/>
      <c r="J7" s="14">
        <f>'HAZİRAN 2025'!J39*-1</f>
        <v>1.7799999877752271E-3</v>
      </c>
    </row>
    <row r="8" spans="2:29" x14ac:dyDescent="0.25">
      <c r="B8" s="7">
        <v>45843</v>
      </c>
      <c r="C8" s="8">
        <v>58</v>
      </c>
      <c r="D8" s="9"/>
      <c r="E8" s="10">
        <v>15</v>
      </c>
      <c r="F8" s="33">
        <f t="shared" si="0"/>
        <v>870</v>
      </c>
      <c r="G8" s="15">
        <v>45883</v>
      </c>
      <c r="H8" s="16" t="s">
        <v>54</v>
      </c>
      <c r="I8" s="17"/>
      <c r="J8" s="94">
        <v>26883.063245000012</v>
      </c>
    </row>
    <row r="9" spans="2:29" x14ac:dyDescent="0.25">
      <c r="B9" s="7">
        <v>45844</v>
      </c>
      <c r="C9" s="8">
        <v>57</v>
      </c>
      <c r="D9" s="9"/>
      <c r="E9" s="10">
        <v>15</v>
      </c>
      <c r="F9" s="33">
        <f t="shared" si="0"/>
        <v>855</v>
      </c>
      <c r="G9" s="15"/>
      <c r="H9" s="16"/>
      <c r="I9" s="17"/>
      <c r="J9" s="18"/>
    </row>
    <row r="10" spans="2:29" x14ac:dyDescent="0.25">
      <c r="B10" s="7">
        <v>45845</v>
      </c>
      <c r="C10" s="8">
        <v>56.5</v>
      </c>
      <c r="D10" s="9"/>
      <c r="E10" s="10">
        <v>15</v>
      </c>
      <c r="F10" s="33">
        <f t="shared" si="0"/>
        <v>847.5</v>
      </c>
      <c r="G10" s="15"/>
      <c r="H10" s="16"/>
      <c r="I10" s="17"/>
      <c r="J10" s="18"/>
    </row>
    <row r="11" spans="2:29" x14ac:dyDescent="0.25">
      <c r="B11" s="7">
        <v>45846</v>
      </c>
      <c r="C11" s="8">
        <v>56</v>
      </c>
      <c r="D11" s="9"/>
      <c r="E11" s="10">
        <v>15</v>
      </c>
      <c r="F11" s="33">
        <f t="shared" si="0"/>
        <v>840</v>
      </c>
      <c r="G11" s="19"/>
      <c r="H11" s="16"/>
      <c r="I11" s="17"/>
      <c r="J11" s="18"/>
    </row>
    <row r="12" spans="2:29" x14ac:dyDescent="0.25">
      <c r="B12" s="7">
        <v>45847</v>
      </c>
      <c r="C12" s="8">
        <v>58</v>
      </c>
      <c r="D12" s="9"/>
      <c r="E12" s="10">
        <v>15</v>
      </c>
      <c r="F12" s="33">
        <f t="shared" si="0"/>
        <v>870</v>
      </c>
      <c r="G12" s="19"/>
      <c r="H12" s="16"/>
      <c r="I12" s="17"/>
      <c r="J12" s="18"/>
    </row>
    <row r="13" spans="2:29" x14ac:dyDescent="0.25">
      <c r="B13" s="7">
        <v>45848</v>
      </c>
      <c r="C13" s="8">
        <v>58.5</v>
      </c>
      <c r="D13" s="9"/>
      <c r="E13" s="10">
        <v>15</v>
      </c>
      <c r="F13" s="33">
        <f t="shared" si="0"/>
        <v>877.5</v>
      </c>
      <c r="G13" s="19"/>
      <c r="H13" s="16"/>
      <c r="I13" s="17"/>
      <c r="J13" s="18"/>
    </row>
    <row r="14" spans="2:29" x14ac:dyDescent="0.25">
      <c r="B14" s="7">
        <v>45849</v>
      </c>
      <c r="C14" s="8">
        <v>57.5</v>
      </c>
      <c r="D14" s="9"/>
      <c r="E14" s="10">
        <v>15</v>
      </c>
      <c r="F14" s="33">
        <f t="shared" si="0"/>
        <v>862.5</v>
      </c>
      <c r="G14" s="19"/>
      <c r="H14" s="16"/>
      <c r="I14" s="17"/>
      <c r="J14" s="18"/>
    </row>
    <row r="15" spans="2:29" x14ac:dyDescent="0.25">
      <c r="B15" s="7">
        <v>45850</v>
      </c>
      <c r="C15" s="8">
        <v>57.5</v>
      </c>
      <c r="D15" s="9"/>
      <c r="E15" s="10">
        <v>15</v>
      </c>
      <c r="F15" s="33">
        <f t="shared" si="0"/>
        <v>862.5</v>
      </c>
      <c r="G15" s="19"/>
      <c r="H15" s="16"/>
      <c r="I15" s="17"/>
      <c r="J15" s="18"/>
    </row>
    <row r="16" spans="2:29" x14ac:dyDescent="0.25">
      <c r="B16" s="7">
        <v>45851</v>
      </c>
      <c r="C16" s="8">
        <v>60</v>
      </c>
      <c r="D16" s="9"/>
      <c r="E16" s="10">
        <v>15</v>
      </c>
      <c r="F16" s="33">
        <f t="shared" si="0"/>
        <v>900</v>
      </c>
      <c r="G16" s="19"/>
      <c r="H16" s="16"/>
      <c r="I16" s="17"/>
      <c r="J16" s="18"/>
    </row>
    <row r="17" spans="2:10" x14ac:dyDescent="0.25">
      <c r="B17" s="7">
        <v>45852</v>
      </c>
      <c r="C17" s="8">
        <v>59</v>
      </c>
      <c r="D17" s="9"/>
      <c r="E17" s="10">
        <v>15</v>
      </c>
      <c r="F17" s="33">
        <f t="shared" si="0"/>
        <v>885</v>
      </c>
      <c r="G17" s="19"/>
      <c r="H17" s="16"/>
      <c r="I17" s="17"/>
      <c r="J17" s="18"/>
    </row>
    <row r="18" spans="2:10" x14ac:dyDescent="0.25">
      <c r="B18" s="7">
        <v>45853</v>
      </c>
      <c r="C18" s="8">
        <v>59</v>
      </c>
      <c r="D18" s="9"/>
      <c r="E18" s="10">
        <v>15</v>
      </c>
      <c r="F18" s="33">
        <f t="shared" si="0"/>
        <v>885</v>
      </c>
      <c r="G18" s="19"/>
      <c r="H18" s="16"/>
      <c r="I18" s="17"/>
      <c r="J18" s="18"/>
    </row>
    <row r="19" spans="2:10" x14ac:dyDescent="0.25">
      <c r="B19" s="7">
        <v>45854</v>
      </c>
      <c r="C19" s="8">
        <v>58</v>
      </c>
      <c r="D19" s="9"/>
      <c r="E19" s="10">
        <v>15</v>
      </c>
      <c r="F19" s="33">
        <f t="shared" si="0"/>
        <v>870</v>
      </c>
      <c r="G19" s="19"/>
      <c r="H19" s="16"/>
      <c r="I19" s="17"/>
      <c r="J19" s="18"/>
    </row>
    <row r="20" spans="2:10" x14ac:dyDescent="0.25">
      <c r="B20" s="7">
        <v>45855</v>
      </c>
      <c r="C20" s="8">
        <v>60</v>
      </c>
      <c r="D20" s="9"/>
      <c r="E20" s="10">
        <v>15</v>
      </c>
      <c r="F20" s="33">
        <f t="shared" si="0"/>
        <v>900</v>
      </c>
      <c r="G20" s="19"/>
      <c r="H20" s="16"/>
      <c r="I20" s="17"/>
      <c r="J20" s="18"/>
    </row>
    <row r="21" spans="2:10" x14ac:dyDescent="0.25">
      <c r="B21" s="7">
        <v>45856</v>
      </c>
      <c r="C21" s="8">
        <v>60</v>
      </c>
      <c r="D21" s="9"/>
      <c r="E21" s="10">
        <v>15</v>
      </c>
      <c r="F21" s="33">
        <f t="shared" si="0"/>
        <v>900</v>
      </c>
      <c r="G21" s="19"/>
      <c r="H21" s="16"/>
      <c r="I21" s="17"/>
      <c r="J21" s="18"/>
    </row>
    <row r="22" spans="2:10" x14ac:dyDescent="0.25">
      <c r="B22" s="7">
        <v>45857</v>
      </c>
      <c r="C22" s="8">
        <v>59.5</v>
      </c>
      <c r="D22" s="9"/>
      <c r="E22" s="10">
        <v>15</v>
      </c>
      <c r="F22" s="33">
        <f t="shared" si="0"/>
        <v>892.5</v>
      </c>
      <c r="G22" s="19"/>
      <c r="H22" s="16"/>
      <c r="I22" s="17"/>
      <c r="J22" s="18"/>
    </row>
    <row r="23" spans="2:10" x14ac:dyDescent="0.25">
      <c r="B23" s="7">
        <v>45858</v>
      </c>
      <c r="C23" s="8">
        <v>57</v>
      </c>
      <c r="D23" s="9"/>
      <c r="E23" s="10">
        <v>15</v>
      </c>
      <c r="F23" s="33">
        <f t="shared" si="0"/>
        <v>855</v>
      </c>
      <c r="G23" s="19"/>
      <c r="H23" s="16"/>
      <c r="I23" s="17"/>
      <c r="J23" s="18"/>
    </row>
    <row r="24" spans="2:10" x14ac:dyDescent="0.25">
      <c r="B24" s="7">
        <v>45859</v>
      </c>
      <c r="C24" s="8">
        <v>49</v>
      </c>
      <c r="D24" s="9"/>
      <c r="E24" s="10">
        <v>15</v>
      </c>
      <c r="F24" s="33">
        <f t="shared" si="0"/>
        <v>735</v>
      </c>
      <c r="G24" s="19"/>
      <c r="H24" s="16"/>
      <c r="I24" s="17"/>
      <c r="J24" s="18"/>
    </row>
    <row r="25" spans="2:10" x14ac:dyDescent="0.25">
      <c r="B25" s="7">
        <v>45860</v>
      </c>
      <c r="C25" s="8">
        <v>58.5</v>
      </c>
      <c r="D25" s="9"/>
      <c r="E25" s="10">
        <v>15</v>
      </c>
      <c r="F25" s="33">
        <f t="shared" si="0"/>
        <v>877.5</v>
      </c>
      <c r="G25" s="19"/>
      <c r="H25" s="16"/>
      <c r="I25" s="17"/>
      <c r="J25" s="18"/>
    </row>
    <row r="26" spans="2:10" x14ac:dyDescent="0.25">
      <c r="B26" s="7">
        <v>45861</v>
      </c>
      <c r="C26" s="8">
        <v>58.5</v>
      </c>
      <c r="D26" s="9"/>
      <c r="E26" s="10">
        <v>15</v>
      </c>
      <c r="F26" s="33">
        <f t="shared" si="0"/>
        <v>877.5</v>
      </c>
      <c r="G26" s="19"/>
      <c r="H26" s="16"/>
      <c r="I26" s="17"/>
      <c r="J26" s="18"/>
    </row>
    <row r="27" spans="2:10" x14ac:dyDescent="0.25">
      <c r="B27" s="7">
        <v>45862</v>
      </c>
      <c r="C27" s="8">
        <v>55.5</v>
      </c>
      <c r="D27" s="9"/>
      <c r="E27" s="10">
        <v>15</v>
      </c>
      <c r="F27" s="33">
        <f t="shared" si="0"/>
        <v>832.5</v>
      </c>
      <c r="G27" s="19"/>
      <c r="H27" s="16"/>
      <c r="I27" s="17"/>
      <c r="J27" s="18"/>
    </row>
    <row r="28" spans="2:10" x14ac:dyDescent="0.25">
      <c r="B28" s="7">
        <v>45863</v>
      </c>
      <c r="C28" s="8">
        <v>61</v>
      </c>
      <c r="D28" s="9"/>
      <c r="E28" s="10">
        <v>15</v>
      </c>
      <c r="F28" s="33">
        <f t="shared" si="0"/>
        <v>915</v>
      </c>
      <c r="G28" s="19"/>
      <c r="H28" s="16"/>
      <c r="I28" s="17"/>
      <c r="J28" s="18"/>
    </row>
    <row r="29" spans="2:10" x14ac:dyDescent="0.25">
      <c r="B29" s="7">
        <v>45864</v>
      </c>
      <c r="C29" s="8">
        <v>61.5</v>
      </c>
      <c r="D29" s="9"/>
      <c r="E29" s="10">
        <v>15</v>
      </c>
      <c r="F29" s="33">
        <f t="shared" si="0"/>
        <v>922.5</v>
      </c>
      <c r="G29" s="19"/>
      <c r="H29" s="16"/>
      <c r="I29" s="17"/>
      <c r="J29" s="18"/>
    </row>
    <row r="30" spans="2:10" x14ac:dyDescent="0.25">
      <c r="B30" s="7">
        <v>45865</v>
      </c>
      <c r="C30" s="8">
        <v>69.5</v>
      </c>
      <c r="D30" s="9"/>
      <c r="E30" s="10">
        <v>15</v>
      </c>
      <c r="F30" s="33">
        <f t="shared" si="0"/>
        <v>1042.5</v>
      </c>
      <c r="G30" s="19"/>
      <c r="H30" s="16"/>
      <c r="I30" s="17"/>
      <c r="J30" s="18"/>
    </row>
    <row r="31" spans="2:10" x14ac:dyDescent="0.25">
      <c r="B31" s="7">
        <v>45866</v>
      </c>
      <c r="C31" s="8">
        <v>67</v>
      </c>
      <c r="D31" s="9"/>
      <c r="E31" s="10">
        <v>15</v>
      </c>
      <c r="F31" s="33">
        <f t="shared" si="0"/>
        <v>1005</v>
      </c>
      <c r="G31" s="19"/>
      <c r="H31" s="16"/>
      <c r="I31" s="17"/>
      <c r="J31" s="18"/>
    </row>
    <row r="32" spans="2:10" x14ac:dyDescent="0.25">
      <c r="B32" s="7">
        <v>45867</v>
      </c>
      <c r="C32" s="8">
        <v>72.5</v>
      </c>
      <c r="D32" s="9"/>
      <c r="E32" s="10">
        <v>15</v>
      </c>
      <c r="F32" s="33">
        <f t="shared" si="0"/>
        <v>1087.5</v>
      </c>
      <c r="G32" s="19"/>
      <c r="H32" s="16"/>
      <c r="I32" s="17"/>
      <c r="J32" s="18"/>
    </row>
    <row r="33" spans="2:12" x14ac:dyDescent="0.25">
      <c r="B33" s="7">
        <v>45868</v>
      </c>
      <c r="C33" s="8">
        <v>71.5</v>
      </c>
      <c r="D33" s="9"/>
      <c r="E33" s="10">
        <v>15</v>
      </c>
      <c r="F33" s="33">
        <f t="shared" si="0"/>
        <v>1072.5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74.5</v>
      </c>
      <c r="D34" s="36"/>
      <c r="E34" s="10">
        <v>15</v>
      </c>
      <c r="F34" s="38">
        <f t="shared" si="0"/>
        <v>1117.5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1850.5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27757.5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27757.5</v>
      </c>
      <c r="L36" s="31">
        <f>J36-J4-J5-J6</f>
        <v>26883.065025</v>
      </c>
    </row>
    <row r="37" spans="2:12" x14ac:dyDescent="0.25">
      <c r="B37" s="26" t="s">
        <v>14</v>
      </c>
      <c r="C37" s="30">
        <f>C35</f>
        <v>1850.5</v>
      </c>
      <c r="D37" s="9">
        <f>D35/1.03</f>
        <v>0</v>
      </c>
      <c r="E37" s="10"/>
      <c r="F37" s="33">
        <f>SUM(F4:F36)</f>
        <v>27757.5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0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8" sqref="Y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21150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1">
        <v>45891</v>
      </c>
      <c r="Q3" s="17">
        <f>R3-P3</f>
        <v>39</v>
      </c>
      <c r="R3" s="61">
        <v>45930</v>
      </c>
      <c r="S3" s="17" t="s">
        <v>36</v>
      </c>
      <c r="T3" s="100">
        <v>286</v>
      </c>
      <c r="U3" s="99" t="s">
        <v>37</v>
      </c>
      <c r="V3" s="99" t="s">
        <v>55</v>
      </c>
      <c r="W3" s="98">
        <v>30</v>
      </c>
      <c r="X3" s="99" t="s">
        <v>40</v>
      </c>
      <c r="Y3" s="97">
        <v>705</v>
      </c>
      <c r="Z3" s="96">
        <v>21150</v>
      </c>
      <c r="AA3" s="95"/>
      <c r="AB3" s="96">
        <v>21150</v>
      </c>
      <c r="AC3" t="s">
        <v>56</v>
      </c>
    </row>
    <row r="4" spans="2:29" x14ac:dyDescent="0.25">
      <c r="B4" s="7">
        <v>45870</v>
      </c>
      <c r="C4" s="8">
        <v>69</v>
      </c>
      <c r="D4" s="9"/>
      <c r="E4" s="10">
        <v>16.100000000000001</v>
      </c>
      <c r="F4" s="33">
        <f>E4*C4</f>
        <v>1110.9000000000001</v>
      </c>
      <c r="G4" s="11"/>
      <c r="H4" s="12" t="s">
        <v>6</v>
      </c>
      <c r="I4" s="13">
        <v>0.01</v>
      </c>
      <c r="J4" s="14">
        <v>338</v>
      </c>
    </row>
    <row r="5" spans="2:29" x14ac:dyDescent="0.25">
      <c r="B5" s="7">
        <v>45871</v>
      </c>
      <c r="C5" s="8">
        <v>69</v>
      </c>
      <c r="D5" s="9"/>
      <c r="E5" s="10">
        <v>16.100000000000001</v>
      </c>
      <c r="F5" s="33">
        <f t="shared" ref="F5:F34" si="0">E5*C5</f>
        <v>1110.9000000000001</v>
      </c>
      <c r="G5" s="11"/>
      <c r="H5" s="12" t="s">
        <v>7</v>
      </c>
      <c r="I5" s="13">
        <v>1E-3</v>
      </c>
      <c r="J5" s="14">
        <v>32.79</v>
      </c>
    </row>
    <row r="6" spans="2:29" x14ac:dyDescent="0.25">
      <c r="B6" s="7">
        <v>45872</v>
      </c>
      <c r="C6" s="8">
        <v>71.5</v>
      </c>
      <c r="D6" s="9"/>
      <c r="E6" s="10">
        <v>16.100000000000001</v>
      </c>
      <c r="F6" s="33">
        <f t="shared" si="0"/>
        <v>1151.1500000000001</v>
      </c>
      <c r="G6" s="11"/>
      <c r="H6" s="12" t="s">
        <v>8</v>
      </c>
      <c r="I6" s="13"/>
      <c r="J6" s="109">
        <v>676.01</v>
      </c>
    </row>
    <row r="7" spans="2:29" x14ac:dyDescent="0.25">
      <c r="B7" s="7">
        <v>45873</v>
      </c>
      <c r="C7" s="8">
        <v>69.5</v>
      </c>
      <c r="D7" s="9"/>
      <c r="E7" s="10">
        <v>16.100000000000001</v>
      </c>
      <c r="F7" s="33">
        <f t="shared" si="0"/>
        <v>1118.95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72.5</v>
      </c>
      <c r="D8" s="9"/>
      <c r="E8" s="10">
        <v>16.100000000000001</v>
      </c>
      <c r="F8" s="33">
        <f t="shared" si="0"/>
        <v>1167.25</v>
      </c>
      <c r="G8" s="15">
        <v>45917</v>
      </c>
      <c r="H8" s="16" t="s">
        <v>57</v>
      </c>
      <c r="I8" s="17"/>
      <c r="J8" s="110">
        <v>32135.300000000007</v>
      </c>
      <c r="P8" s="103"/>
      <c r="Q8" s="104"/>
      <c r="R8" s="105"/>
      <c r="S8" s="105"/>
      <c r="T8" s="108"/>
      <c r="U8" s="105"/>
      <c r="V8" s="106"/>
      <c r="W8" s="107"/>
      <c r="X8" s="102"/>
    </row>
    <row r="9" spans="2:29" x14ac:dyDescent="0.25">
      <c r="B9" s="7">
        <v>45875</v>
      </c>
      <c r="C9" s="8">
        <v>71</v>
      </c>
      <c r="D9" s="9"/>
      <c r="E9" s="10">
        <v>16.100000000000001</v>
      </c>
      <c r="F9" s="33">
        <f t="shared" si="0"/>
        <v>1143.1000000000001</v>
      </c>
      <c r="G9" s="15"/>
      <c r="H9" s="16"/>
      <c r="I9" s="17"/>
      <c r="J9" s="18"/>
    </row>
    <row r="10" spans="2:29" x14ac:dyDescent="0.25">
      <c r="B10" s="7">
        <v>45876</v>
      </c>
      <c r="C10" s="8">
        <v>68</v>
      </c>
      <c r="D10" s="9"/>
      <c r="E10" s="10">
        <v>16.100000000000001</v>
      </c>
      <c r="F10" s="33">
        <f t="shared" si="0"/>
        <v>1094.8000000000002</v>
      </c>
      <c r="G10" s="15"/>
      <c r="H10" s="16"/>
      <c r="I10" s="17"/>
      <c r="J10" s="18"/>
    </row>
    <row r="11" spans="2:29" x14ac:dyDescent="0.25">
      <c r="B11" s="7">
        <v>45877</v>
      </c>
      <c r="C11" s="8">
        <v>71</v>
      </c>
      <c r="D11" s="9"/>
      <c r="E11" s="10">
        <v>16.100000000000001</v>
      </c>
      <c r="F11" s="33">
        <f t="shared" si="0"/>
        <v>1143.1000000000001</v>
      </c>
      <c r="G11" s="19"/>
      <c r="H11" s="16"/>
      <c r="I11" s="17"/>
      <c r="J11" s="18"/>
    </row>
    <row r="12" spans="2:29" x14ac:dyDescent="0.25">
      <c r="B12" s="7">
        <v>45878</v>
      </c>
      <c r="C12" s="8">
        <v>71</v>
      </c>
      <c r="D12" s="9"/>
      <c r="E12" s="10">
        <v>16.100000000000001</v>
      </c>
      <c r="F12" s="33">
        <f t="shared" si="0"/>
        <v>1143.1000000000001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65</v>
      </c>
      <c r="D13" s="9"/>
      <c r="E13" s="10">
        <v>16.100000000000001</v>
      </c>
      <c r="F13" s="33">
        <f t="shared" si="0"/>
        <v>1046.5</v>
      </c>
      <c r="G13" s="19"/>
      <c r="H13" s="16"/>
      <c r="I13" s="17"/>
      <c r="J13" s="18"/>
    </row>
    <row r="14" spans="2:29" x14ac:dyDescent="0.25">
      <c r="B14" s="7">
        <v>45880</v>
      </c>
      <c r="C14" s="8">
        <v>70.5</v>
      </c>
      <c r="D14" s="9"/>
      <c r="E14" s="10">
        <v>16.100000000000001</v>
      </c>
      <c r="F14" s="33">
        <f t="shared" si="0"/>
        <v>1135.0500000000002</v>
      </c>
      <c r="G14" s="19"/>
      <c r="H14" s="16"/>
      <c r="I14" s="17"/>
      <c r="J14" s="18"/>
    </row>
    <row r="15" spans="2:29" x14ac:dyDescent="0.25">
      <c r="B15" s="7">
        <v>45881</v>
      </c>
      <c r="C15" s="8">
        <v>68.5</v>
      </c>
      <c r="D15" s="9"/>
      <c r="E15" s="10">
        <v>16.100000000000001</v>
      </c>
      <c r="F15" s="33">
        <f t="shared" si="0"/>
        <v>1102.8500000000001</v>
      </c>
      <c r="G15" s="19"/>
      <c r="H15" s="16"/>
      <c r="I15" s="17"/>
      <c r="J15" s="18"/>
    </row>
    <row r="16" spans="2:29" x14ac:dyDescent="0.25">
      <c r="B16" s="7">
        <v>45882</v>
      </c>
      <c r="C16" s="8">
        <v>69</v>
      </c>
      <c r="D16" s="9"/>
      <c r="E16" s="10">
        <v>16.100000000000001</v>
      </c>
      <c r="F16" s="33">
        <f t="shared" si="0"/>
        <v>1110.9000000000001</v>
      </c>
      <c r="G16" s="19"/>
      <c r="H16" s="16"/>
      <c r="I16" s="17"/>
      <c r="J16" s="18"/>
    </row>
    <row r="17" spans="2:10" x14ac:dyDescent="0.25">
      <c r="B17" s="7">
        <v>45883</v>
      </c>
      <c r="C17" s="8">
        <v>69.5</v>
      </c>
      <c r="D17" s="9"/>
      <c r="E17" s="10">
        <v>16.100000000000001</v>
      </c>
      <c r="F17" s="33">
        <f t="shared" si="0"/>
        <v>1118.95</v>
      </c>
      <c r="G17" s="19"/>
      <c r="H17" s="16"/>
      <c r="I17" s="17"/>
      <c r="J17" s="18"/>
    </row>
    <row r="18" spans="2:10" x14ac:dyDescent="0.25">
      <c r="B18" s="7">
        <v>45884</v>
      </c>
      <c r="C18" s="8">
        <v>68</v>
      </c>
      <c r="D18" s="9"/>
      <c r="E18" s="10">
        <v>16.100000000000001</v>
      </c>
      <c r="F18" s="33">
        <f t="shared" si="0"/>
        <v>1094.8000000000002</v>
      </c>
      <c r="G18" s="19"/>
      <c r="H18" s="16"/>
      <c r="I18" s="17"/>
      <c r="J18" s="18"/>
    </row>
    <row r="19" spans="2:10" x14ac:dyDescent="0.25">
      <c r="B19" s="7">
        <v>45885</v>
      </c>
      <c r="C19" s="8">
        <v>67.5</v>
      </c>
      <c r="D19" s="9"/>
      <c r="E19" s="10">
        <v>16.100000000000001</v>
      </c>
      <c r="F19" s="33">
        <f t="shared" si="0"/>
        <v>1086.75</v>
      </c>
      <c r="G19" s="19"/>
      <c r="H19" s="16"/>
      <c r="I19" s="17"/>
      <c r="J19" s="18"/>
    </row>
    <row r="20" spans="2:10" x14ac:dyDescent="0.25">
      <c r="B20" s="7">
        <v>45886</v>
      </c>
      <c r="C20" s="8">
        <v>57</v>
      </c>
      <c r="D20" s="9"/>
      <c r="E20" s="10">
        <v>16.100000000000001</v>
      </c>
      <c r="F20" s="33">
        <f t="shared" si="0"/>
        <v>917.7</v>
      </c>
      <c r="G20" s="19"/>
      <c r="H20" s="16"/>
      <c r="I20" s="17"/>
      <c r="J20" s="18"/>
    </row>
    <row r="21" spans="2:10" x14ac:dyDescent="0.25">
      <c r="B21" s="7">
        <v>45887</v>
      </c>
      <c r="C21" s="8">
        <v>57</v>
      </c>
      <c r="D21" s="9"/>
      <c r="E21" s="10">
        <v>16.100000000000001</v>
      </c>
      <c r="F21" s="33">
        <f t="shared" si="0"/>
        <v>917.7</v>
      </c>
      <c r="G21" s="19"/>
      <c r="H21" s="16"/>
      <c r="I21" s="17"/>
      <c r="J21" s="18"/>
    </row>
    <row r="22" spans="2:10" x14ac:dyDescent="0.25">
      <c r="B22" s="7">
        <v>45888</v>
      </c>
      <c r="C22" s="8">
        <v>61</v>
      </c>
      <c r="D22" s="9"/>
      <c r="E22" s="10">
        <v>16.100000000000001</v>
      </c>
      <c r="F22" s="33">
        <f t="shared" si="0"/>
        <v>982.10000000000014</v>
      </c>
      <c r="G22" s="19"/>
      <c r="H22" s="16"/>
      <c r="I22" s="17"/>
      <c r="J22" s="18"/>
    </row>
    <row r="23" spans="2:10" x14ac:dyDescent="0.25">
      <c r="B23" s="7">
        <v>45889</v>
      </c>
      <c r="C23" s="8">
        <v>64</v>
      </c>
      <c r="D23" s="9"/>
      <c r="E23" s="10">
        <v>16.100000000000001</v>
      </c>
      <c r="F23" s="33">
        <f t="shared" si="0"/>
        <v>1030.4000000000001</v>
      </c>
      <c r="G23" s="19"/>
      <c r="H23" s="16"/>
      <c r="I23" s="17"/>
      <c r="J23" s="18"/>
    </row>
    <row r="24" spans="2:10" x14ac:dyDescent="0.25">
      <c r="B24" s="7">
        <v>45890</v>
      </c>
      <c r="C24" s="8">
        <v>64.5</v>
      </c>
      <c r="D24" s="9"/>
      <c r="E24" s="10">
        <v>16.100000000000001</v>
      </c>
      <c r="F24" s="33">
        <f t="shared" si="0"/>
        <v>1038.45</v>
      </c>
      <c r="G24" s="19"/>
      <c r="H24" s="16"/>
      <c r="I24" s="17"/>
      <c r="J24" s="18"/>
    </row>
    <row r="25" spans="2:10" x14ac:dyDescent="0.25">
      <c r="B25" s="7">
        <v>45891</v>
      </c>
      <c r="C25" s="8">
        <v>64.5</v>
      </c>
      <c r="D25" s="9"/>
      <c r="E25" s="10">
        <v>16.100000000000001</v>
      </c>
      <c r="F25" s="33">
        <f t="shared" si="0"/>
        <v>1038.45</v>
      </c>
      <c r="G25" s="19"/>
      <c r="H25" s="16"/>
      <c r="I25" s="17"/>
      <c r="J25" s="18"/>
    </row>
    <row r="26" spans="2:10" x14ac:dyDescent="0.25">
      <c r="B26" s="7">
        <v>45892</v>
      </c>
      <c r="C26" s="8">
        <v>65</v>
      </c>
      <c r="D26" s="9"/>
      <c r="E26" s="10">
        <v>16.100000000000001</v>
      </c>
      <c r="F26" s="33">
        <f t="shared" si="0"/>
        <v>1046.5</v>
      </c>
      <c r="G26" s="19"/>
      <c r="H26" s="16"/>
      <c r="I26" s="17"/>
      <c r="J26" s="18"/>
    </row>
    <row r="27" spans="2:10" x14ac:dyDescent="0.25">
      <c r="B27" s="7">
        <v>45893</v>
      </c>
      <c r="C27" s="8">
        <v>65.5</v>
      </c>
      <c r="D27" s="9"/>
      <c r="E27" s="10">
        <v>16.100000000000001</v>
      </c>
      <c r="F27" s="33">
        <f t="shared" si="0"/>
        <v>1054.5500000000002</v>
      </c>
      <c r="G27" s="19"/>
      <c r="H27" s="16"/>
      <c r="I27" s="17"/>
      <c r="J27" s="18"/>
    </row>
    <row r="28" spans="2:10" x14ac:dyDescent="0.25">
      <c r="B28" s="7">
        <v>45894</v>
      </c>
      <c r="C28" s="8">
        <v>62</v>
      </c>
      <c r="D28" s="9"/>
      <c r="E28" s="10">
        <v>16.100000000000001</v>
      </c>
      <c r="F28" s="33">
        <f t="shared" si="0"/>
        <v>998.2</v>
      </c>
      <c r="G28" s="19"/>
      <c r="H28" s="16"/>
      <c r="I28" s="17"/>
      <c r="J28" s="18"/>
    </row>
    <row r="29" spans="2:10" x14ac:dyDescent="0.25">
      <c r="B29" s="7">
        <v>45895</v>
      </c>
      <c r="C29" s="8">
        <v>62.5</v>
      </c>
      <c r="D29" s="9"/>
      <c r="E29" s="10">
        <v>16.100000000000001</v>
      </c>
      <c r="F29" s="33">
        <f t="shared" si="0"/>
        <v>1006.2500000000001</v>
      </c>
      <c r="G29" s="19"/>
      <c r="H29" s="16"/>
      <c r="I29" s="17"/>
      <c r="J29" s="18"/>
    </row>
    <row r="30" spans="2:10" x14ac:dyDescent="0.25">
      <c r="B30" s="7">
        <v>45896</v>
      </c>
      <c r="C30" s="8">
        <v>66.5</v>
      </c>
      <c r="D30" s="9"/>
      <c r="E30" s="10">
        <v>16.100000000000001</v>
      </c>
      <c r="F30" s="33">
        <f t="shared" si="0"/>
        <v>1070.6500000000001</v>
      </c>
      <c r="G30" s="19"/>
      <c r="H30" s="16"/>
      <c r="I30" s="17"/>
      <c r="J30" s="18"/>
    </row>
    <row r="31" spans="2:10" x14ac:dyDescent="0.25">
      <c r="B31" s="7">
        <v>45897</v>
      </c>
      <c r="C31" s="8">
        <v>65.5</v>
      </c>
      <c r="D31" s="9"/>
      <c r="E31" s="10">
        <v>16.100000000000001</v>
      </c>
      <c r="F31" s="33">
        <f t="shared" si="0"/>
        <v>1054.5500000000002</v>
      </c>
      <c r="G31" s="19"/>
      <c r="H31" s="16"/>
      <c r="I31" s="17"/>
      <c r="J31" s="18"/>
    </row>
    <row r="32" spans="2:10" x14ac:dyDescent="0.25">
      <c r="B32" s="7">
        <v>45898</v>
      </c>
      <c r="C32" s="8">
        <v>66</v>
      </c>
      <c r="D32" s="9"/>
      <c r="E32" s="10">
        <v>16.100000000000001</v>
      </c>
      <c r="F32" s="33">
        <f t="shared" si="0"/>
        <v>1062.6000000000001</v>
      </c>
      <c r="G32" s="19"/>
      <c r="H32" s="16"/>
      <c r="I32" s="17"/>
      <c r="J32" s="18"/>
    </row>
    <row r="33" spans="2:12" x14ac:dyDescent="0.25">
      <c r="B33" s="7">
        <v>45899</v>
      </c>
      <c r="C33" s="8">
        <v>65</v>
      </c>
      <c r="D33" s="9"/>
      <c r="E33" s="10">
        <v>16.100000000000001</v>
      </c>
      <c r="F33" s="33">
        <f t="shared" si="0"/>
        <v>1046.5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64.5</v>
      </c>
      <c r="D34" s="36"/>
      <c r="E34" s="10">
        <v>16.100000000000001</v>
      </c>
      <c r="F34" s="38">
        <f t="shared" si="0"/>
        <v>1038.45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2061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33182.100000000006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33182.100000000006</v>
      </c>
      <c r="L36" s="31">
        <f>J36-J4-J5-J6</f>
        <v>32135.300000000007</v>
      </c>
    </row>
    <row r="37" spans="2:12" x14ac:dyDescent="0.25">
      <c r="B37" s="26" t="s">
        <v>14</v>
      </c>
      <c r="C37" s="30">
        <f>C35</f>
        <v>2061</v>
      </c>
      <c r="D37" s="9">
        <f>D35/1.03</f>
        <v>0</v>
      </c>
      <c r="E37" s="10"/>
      <c r="F37" s="33">
        <f>SUM(F4:F36)</f>
        <v>33182.100000000006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0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17710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45891</v>
      </c>
      <c r="Q3" s="13">
        <f>R3-P3</f>
        <v>39</v>
      </c>
      <c r="R3" s="54">
        <v>45930</v>
      </c>
      <c r="S3" s="13" t="s">
        <v>36</v>
      </c>
      <c r="T3" s="119">
        <v>286</v>
      </c>
      <c r="U3" s="120" t="s">
        <v>37</v>
      </c>
      <c r="V3" s="120" t="s">
        <v>55</v>
      </c>
      <c r="W3" s="121">
        <v>30</v>
      </c>
      <c r="X3" s="120" t="s">
        <v>40</v>
      </c>
      <c r="Y3" s="122">
        <v>705</v>
      </c>
      <c r="Z3" s="123">
        <v>21150</v>
      </c>
      <c r="AA3" s="124"/>
      <c r="AB3" s="123">
        <v>21150</v>
      </c>
      <c r="AC3" t="s">
        <v>56</v>
      </c>
    </row>
    <row r="4" spans="2:29" x14ac:dyDescent="0.25">
      <c r="B4" s="7">
        <v>45901</v>
      </c>
      <c r="C4" s="8">
        <v>61.5</v>
      </c>
      <c r="D4" s="9"/>
      <c r="E4" s="10">
        <v>16.600000000000001</v>
      </c>
      <c r="F4" s="33">
        <f>E4*C4</f>
        <v>1020.9000000000001</v>
      </c>
      <c r="G4" s="11"/>
      <c r="H4" s="12" t="s">
        <v>6</v>
      </c>
      <c r="I4" s="13">
        <v>0.01</v>
      </c>
      <c r="J4" s="14">
        <f>(F36+F37)*I4</f>
        <v>299.79600000000005</v>
      </c>
      <c r="P4" s="59"/>
      <c r="Q4" s="59"/>
      <c r="R4" s="59"/>
      <c r="S4" s="59"/>
      <c r="T4" s="59"/>
      <c r="U4" s="59"/>
      <c r="V4" s="59" t="s">
        <v>61</v>
      </c>
      <c r="W4" s="59"/>
      <c r="X4" s="59"/>
      <c r="Y4" s="59"/>
      <c r="Z4" s="59"/>
      <c r="AA4" s="59"/>
      <c r="AB4" s="93">
        <v>-21150</v>
      </c>
    </row>
    <row r="5" spans="2:29" x14ac:dyDescent="0.25">
      <c r="B5" s="7">
        <v>45902</v>
      </c>
      <c r="C5" s="8">
        <v>67</v>
      </c>
      <c r="D5" s="9"/>
      <c r="E5" s="10">
        <v>16.600000000000001</v>
      </c>
      <c r="F5" s="33">
        <f t="shared" ref="F5:F34" si="0">E5*C5</f>
        <v>1112.2</v>
      </c>
      <c r="G5" s="11"/>
      <c r="H5" s="12" t="s">
        <v>7</v>
      </c>
      <c r="I5" s="13">
        <v>1E-3</v>
      </c>
      <c r="J5" s="14">
        <f>(F36+F37-J4-J6)*I5</f>
        <v>29.098274000000007</v>
      </c>
      <c r="P5" s="117">
        <v>45926</v>
      </c>
      <c r="Q5" s="17">
        <f>R5-P5</f>
        <v>35</v>
      </c>
      <c r="R5" s="61">
        <v>45961</v>
      </c>
      <c r="S5" s="17" t="s">
        <v>36</v>
      </c>
      <c r="T5" s="116">
        <v>346</v>
      </c>
      <c r="U5" s="115" t="s">
        <v>37</v>
      </c>
      <c r="V5" s="115" t="s">
        <v>58</v>
      </c>
      <c r="W5" s="114">
        <v>23</v>
      </c>
      <c r="X5" s="115" t="s">
        <v>40</v>
      </c>
      <c r="Y5" s="113">
        <v>770</v>
      </c>
      <c r="Z5" s="112">
        <v>17710</v>
      </c>
      <c r="AA5" s="111"/>
      <c r="AB5" s="112">
        <v>17710</v>
      </c>
      <c r="AC5" t="s">
        <v>59</v>
      </c>
    </row>
    <row r="6" spans="2:29" x14ac:dyDescent="0.25">
      <c r="B6" s="7">
        <v>45903</v>
      </c>
      <c r="C6" s="8">
        <v>63.5</v>
      </c>
      <c r="D6" s="9"/>
      <c r="E6" s="10">
        <v>16.600000000000001</v>
      </c>
      <c r="F6" s="33">
        <f t="shared" si="0"/>
        <v>1054.1000000000001</v>
      </c>
      <c r="G6" s="11"/>
      <c r="H6" s="12" t="s">
        <v>8</v>
      </c>
      <c r="I6" s="13"/>
      <c r="J6" s="14">
        <v>581.53</v>
      </c>
    </row>
    <row r="7" spans="2:29" x14ac:dyDescent="0.25">
      <c r="B7" s="7">
        <v>45904</v>
      </c>
      <c r="C7" s="8">
        <v>60</v>
      </c>
      <c r="D7" s="9"/>
      <c r="E7" s="10">
        <v>16.600000000000001</v>
      </c>
      <c r="F7" s="33">
        <f t="shared" si="0"/>
        <v>996.00000000000011</v>
      </c>
      <c r="G7" s="11"/>
      <c r="H7" s="12" t="s">
        <v>9</v>
      </c>
      <c r="I7" s="13"/>
      <c r="J7" s="14">
        <f>'AĞUSTOS 2025'!J39*-1</f>
        <v>0</v>
      </c>
    </row>
    <row r="8" spans="2:29" x14ac:dyDescent="0.25">
      <c r="B8" s="7">
        <v>45905</v>
      </c>
      <c r="C8" s="8">
        <v>64.5</v>
      </c>
      <c r="D8" s="9"/>
      <c r="E8" s="10">
        <v>16.600000000000001</v>
      </c>
      <c r="F8" s="33">
        <f t="shared" si="0"/>
        <v>1070.7</v>
      </c>
      <c r="G8" s="101">
        <v>45891</v>
      </c>
      <c r="H8" s="16" t="s">
        <v>60</v>
      </c>
      <c r="I8" s="17"/>
      <c r="J8" s="96">
        <v>21150</v>
      </c>
    </row>
    <row r="9" spans="2:29" x14ac:dyDescent="0.25">
      <c r="B9" s="7">
        <v>45906</v>
      </c>
      <c r="C9" s="8">
        <v>51.5</v>
      </c>
      <c r="D9" s="9"/>
      <c r="E9" s="10">
        <v>16.600000000000001</v>
      </c>
      <c r="F9" s="33">
        <f t="shared" si="0"/>
        <v>854.90000000000009</v>
      </c>
      <c r="G9" s="15">
        <v>45945</v>
      </c>
      <c r="H9" s="16" t="s">
        <v>57</v>
      </c>
      <c r="I9" s="17"/>
      <c r="J9" s="18">
        <v>7026.1</v>
      </c>
    </row>
    <row r="10" spans="2:29" x14ac:dyDescent="0.25">
      <c r="B10" s="7">
        <v>45907</v>
      </c>
      <c r="C10" s="8">
        <v>71.5</v>
      </c>
      <c r="D10" s="9"/>
      <c r="E10" s="10">
        <v>16.600000000000001</v>
      </c>
      <c r="F10" s="33">
        <f t="shared" si="0"/>
        <v>1186.9000000000001</v>
      </c>
      <c r="G10" s="15"/>
      <c r="H10" s="16"/>
      <c r="I10" s="17"/>
      <c r="J10" s="18"/>
    </row>
    <row r="11" spans="2:29" x14ac:dyDescent="0.25">
      <c r="B11" s="7">
        <v>45908</v>
      </c>
      <c r="C11" s="8">
        <v>63.5</v>
      </c>
      <c r="D11" s="9"/>
      <c r="E11" s="10">
        <v>16.600000000000001</v>
      </c>
      <c r="F11" s="33">
        <f t="shared" si="0"/>
        <v>1054.1000000000001</v>
      </c>
      <c r="G11" s="19"/>
      <c r="H11" s="16"/>
      <c r="I11" s="17"/>
      <c r="J11" s="18"/>
    </row>
    <row r="12" spans="2:29" x14ac:dyDescent="0.25">
      <c r="B12" s="7">
        <v>45909</v>
      </c>
      <c r="C12" s="8">
        <v>57.5</v>
      </c>
      <c r="D12" s="9"/>
      <c r="E12" s="10">
        <v>16.600000000000001</v>
      </c>
      <c r="F12" s="33">
        <f t="shared" si="0"/>
        <v>954.50000000000011</v>
      </c>
      <c r="G12" s="19"/>
      <c r="H12" s="16"/>
      <c r="I12" s="17"/>
      <c r="J12" s="18"/>
    </row>
    <row r="13" spans="2:29" x14ac:dyDescent="0.25">
      <c r="B13" s="7">
        <v>45910</v>
      </c>
      <c r="C13" s="8">
        <v>61</v>
      </c>
      <c r="D13" s="9"/>
      <c r="E13" s="10">
        <v>16.600000000000001</v>
      </c>
      <c r="F13" s="33">
        <f t="shared" si="0"/>
        <v>1012.6000000000001</v>
      </c>
      <c r="G13" s="19"/>
      <c r="H13" s="16"/>
      <c r="I13" s="17"/>
      <c r="J13" s="18"/>
    </row>
    <row r="14" spans="2:29" x14ac:dyDescent="0.25">
      <c r="B14" s="7">
        <v>45911</v>
      </c>
      <c r="C14" s="8">
        <v>63</v>
      </c>
      <c r="D14" s="9"/>
      <c r="E14" s="10">
        <v>16.600000000000001</v>
      </c>
      <c r="F14" s="33">
        <f t="shared" si="0"/>
        <v>1045.8000000000002</v>
      </c>
      <c r="G14" s="19"/>
      <c r="H14" s="16"/>
      <c r="I14" s="17"/>
      <c r="J14" s="18"/>
    </row>
    <row r="15" spans="2:29" x14ac:dyDescent="0.25">
      <c r="B15" s="7">
        <v>45912</v>
      </c>
      <c r="C15" s="8">
        <v>62</v>
      </c>
      <c r="D15" s="9"/>
      <c r="E15" s="10">
        <v>16.600000000000001</v>
      </c>
      <c r="F15" s="33">
        <f t="shared" si="0"/>
        <v>1029.2</v>
      </c>
      <c r="G15" s="19"/>
      <c r="H15" s="16"/>
      <c r="I15" s="17"/>
      <c r="J15" s="18"/>
    </row>
    <row r="16" spans="2:29" x14ac:dyDescent="0.25">
      <c r="B16" s="7">
        <v>45913</v>
      </c>
      <c r="C16" s="8">
        <v>63</v>
      </c>
      <c r="D16" s="9"/>
      <c r="E16" s="10">
        <v>16.600000000000001</v>
      </c>
      <c r="F16" s="33">
        <f t="shared" si="0"/>
        <v>1045.8000000000002</v>
      </c>
      <c r="G16" s="19"/>
      <c r="H16" s="16"/>
      <c r="I16" s="17"/>
      <c r="J16" s="18"/>
    </row>
    <row r="17" spans="2:14" x14ac:dyDescent="0.25">
      <c r="B17" s="7">
        <v>45914</v>
      </c>
      <c r="C17" s="8">
        <v>61</v>
      </c>
      <c r="D17" s="9"/>
      <c r="E17" s="10">
        <v>16.600000000000001</v>
      </c>
      <c r="F17" s="33">
        <f t="shared" si="0"/>
        <v>1012.6000000000001</v>
      </c>
      <c r="G17" s="19"/>
      <c r="H17" s="16"/>
      <c r="I17" s="17"/>
      <c r="J17" s="18"/>
    </row>
    <row r="18" spans="2:14" x14ac:dyDescent="0.25">
      <c r="B18" s="7">
        <v>45915</v>
      </c>
      <c r="C18" s="8">
        <v>62.5</v>
      </c>
      <c r="D18" s="9"/>
      <c r="E18" s="10">
        <v>16.600000000000001</v>
      </c>
      <c r="F18" s="33">
        <f t="shared" si="0"/>
        <v>1037.5</v>
      </c>
      <c r="G18" s="19"/>
      <c r="H18" s="16"/>
      <c r="I18" s="17"/>
      <c r="J18" s="18"/>
    </row>
    <row r="19" spans="2:14" x14ac:dyDescent="0.25">
      <c r="B19" s="7">
        <v>45916</v>
      </c>
      <c r="C19" s="8">
        <v>56</v>
      </c>
      <c r="D19" s="9"/>
      <c r="E19" s="10">
        <v>16.600000000000001</v>
      </c>
      <c r="F19" s="33">
        <f t="shared" si="0"/>
        <v>929.60000000000014</v>
      </c>
      <c r="G19" s="19"/>
      <c r="H19" s="16"/>
      <c r="I19" s="17"/>
      <c r="J19" s="18"/>
    </row>
    <row r="20" spans="2:14" x14ac:dyDescent="0.25">
      <c r="B20" s="7">
        <v>45917</v>
      </c>
      <c r="C20" s="8">
        <v>60</v>
      </c>
      <c r="D20" s="9"/>
      <c r="E20" s="10">
        <v>16.600000000000001</v>
      </c>
      <c r="F20" s="33">
        <f t="shared" si="0"/>
        <v>996.00000000000011</v>
      </c>
      <c r="G20" s="19"/>
      <c r="H20" s="16"/>
      <c r="I20" s="17"/>
      <c r="J20" s="18"/>
    </row>
    <row r="21" spans="2:14" x14ac:dyDescent="0.25">
      <c r="B21" s="7">
        <v>45918</v>
      </c>
      <c r="C21" s="8">
        <v>61</v>
      </c>
      <c r="D21" s="9"/>
      <c r="E21" s="10">
        <v>16.600000000000001</v>
      </c>
      <c r="F21" s="33">
        <f t="shared" si="0"/>
        <v>1012.6000000000001</v>
      </c>
      <c r="G21" s="19"/>
      <c r="H21" s="16"/>
      <c r="I21" s="17"/>
      <c r="J21" s="18"/>
    </row>
    <row r="22" spans="2:14" x14ac:dyDescent="0.25">
      <c r="B22" s="7">
        <v>45919</v>
      </c>
      <c r="C22" s="8">
        <v>62.5</v>
      </c>
      <c r="D22" s="9"/>
      <c r="E22" s="10">
        <v>16.600000000000001</v>
      </c>
      <c r="F22" s="33">
        <f t="shared" si="0"/>
        <v>1037.5</v>
      </c>
      <c r="G22" s="19"/>
      <c r="H22" s="16"/>
      <c r="I22" s="17"/>
      <c r="J22" s="18"/>
    </row>
    <row r="23" spans="2:14" x14ac:dyDescent="0.25">
      <c r="B23" s="7">
        <v>45920</v>
      </c>
      <c r="C23" s="8">
        <v>58</v>
      </c>
      <c r="D23" s="9"/>
      <c r="E23" s="10">
        <v>16.600000000000001</v>
      </c>
      <c r="F23" s="33">
        <f t="shared" si="0"/>
        <v>962.80000000000007</v>
      </c>
      <c r="G23" s="19"/>
      <c r="H23" s="16"/>
      <c r="I23" s="17"/>
      <c r="J23" s="18"/>
    </row>
    <row r="24" spans="2:14" x14ac:dyDescent="0.25">
      <c r="B24" s="7">
        <v>45921</v>
      </c>
      <c r="C24" s="8">
        <v>57.5</v>
      </c>
      <c r="D24" s="9"/>
      <c r="E24" s="10">
        <v>16.600000000000001</v>
      </c>
      <c r="F24" s="33">
        <f t="shared" si="0"/>
        <v>954.50000000000011</v>
      </c>
      <c r="G24" s="19"/>
      <c r="H24" s="16"/>
      <c r="I24" s="17"/>
      <c r="J24" s="18"/>
    </row>
    <row r="25" spans="2:14" x14ac:dyDescent="0.25">
      <c r="B25" s="7">
        <v>45922</v>
      </c>
      <c r="C25" s="8">
        <v>55.5</v>
      </c>
      <c r="D25" s="9"/>
      <c r="E25" s="10">
        <v>16.600000000000001</v>
      </c>
      <c r="F25" s="33">
        <f t="shared" si="0"/>
        <v>921.30000000000007</v>
      </c>
      <c r="G25" s="19"/>
      <c r="H25" s="16"/>
      <c r="I25" s="17"/>
      <c r="J25" s="18"/>
    </row>
    <row r="26" spans="2:14" x14ac:dyDescent="0.25">
      <c r="B26" s="7">
        <v>45923</v>
      </c>
      <c r="C26" s="8">
        <v>60</v>
      </c>
      <c r="D26" s="9"/>
      <c r="E26" s="10">
        <v>16.600000000000001</v>
      </c>
      <c r="F26" s="33">
        <f t="shared" si="0"/>
        <v>996.00000000000011</v>
      </c>
      <c r="G26" s="19"/>
      <c r="H26" s="16"/>
      <c r="I26" s="17"/>
      <c r="J26" s="18"/>
    </row>
    <row r="27" spans="2:14" x14ac:dyDescent="0.25">
      <c r="B27" s="7">
        <v>45924</v>
      </c>
      <c r="C27" s="8">
        <v>59</v>
      </c>
      <c r="D27" s="9"/>
      <c r="E27" s="10">
        <v>16.600000000000001</v>
      </c>
      <c r="F27" s="33">
        <f t="shared" si="0"/>
        <v>979.40000000000009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>
        <v>56</v>
      </c>
      <c r="D28" s="9"/>
      <c r="E28" s="10">
        <v>16.600000000000001</v>
      </c>
      <c r="F28" s="33">
        <f t="shared" si="0"/>
        <v>929.60000000000014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>
        <v>50</v>
      </c>
      <c r="D29" s="9"/>
      <c r="E29" s="10">
        <v>16.600000000000001</v>
      </c>
      <c r="F29" s="33">
        <f t="shared" si="0"/>
        <v>830.00000000000011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>
        <v>66.5</v>
      </c>
      <c r="D30" s="9"/>
      <c r="E30" s="10">
        <v>16.600000000000001</v>
      </c>
      <c r="F30" s="33">
        <f t="shared" si="0"/>
        <v>1103.9000000000001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>
        <v>57.5</v>
      </c>
      <c r="D31" s="9"/>
      <c r="E31" s="10">
        <v>16.600000000000001</v>
      </c>
      <c r="F31" s="33">
        <f t="shared" si="0"/>
        <v>954.50000000000011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>
        <v>56.5</v>
      </c>
      <c r="D32" s="9"/>
      <c r="E32" s="10">
        <v>16.600000000000001</v>
      </c>
      <c r="F32" s="33">
        <f t="shared" si="0"/>
        <v>937.90000000000009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>
        <v>57</v>
      </c>
      <c r="D33" s="9"/>
      <c r="E33" s="10">
        <v>16.600000000000001</v>
      </c>
      <c r="F33" s="33">
        <f t="shared" si="0"/>
        <v>946.2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1806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29086.524274000003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29979.600000000002</v>
      </c>
      <c r="L36" s="31">
        <f>J36-J4-J5-J6</f>
        <v>29069.175726000005</v>
      </c>
      <c r="M36" s="31"/>
      <c r="N36" s="31"/>
    </row>
    <row r="37" spans="2:14" x14ac:dyDescent="0.25">
      <c r="B37" s="26" t="s">
        <v>14</v>
      </c>
      <c r="C37" s="30">
        <f>C35</f>
        <v>1806</v>
      </c>
      <c r="D37" s="9">
        <f>D35/1.03</f>
        <v>0</v>
      </c>
      <c r="E37" s="10"/>
      <c r="F37" s="33">
        <f>SUM(F4:F36)</f>
        <v>29979.600000000002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893.07572599999912</v>
      </c>
      <c r="M39" s="17"/>
      <c r="N39" s="40">
        <f>J39+N34</f>
        <v>893.07572599999912</v>
      </c>
    </row>
    <row r="40" spans="2:14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  <c r="M40" s="17" t="s">
        <v>25</v>
      </c>
      <c r="N40" s="40"/>
    </row>
    <row r="41" spans="2:14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  <c r="M41" s="17" t="s">
        <v>32</v>
      </c>
      <c r="N41" s="40">
        <f>N40+N39</f>
        <v>893.07572599999912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3" sqref="P3:A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18280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45891</v>
      </c>
      <c r="Q3" s="13">
        <f>R3-P3</f>
        <v>39</v>
      </c>
      <c r="R3" s="54">
        <v>45930</v>
      </c>
      <c r="S3" s="13" t="s">
        <v>36</v>
      </c>
      <c r="T3" s="119">
        <v>286</v>
      </c>
      <c r="U3" s="120" t="s">
        <v>37</v>
      </c>
      <c r="V3" s="120" t="s">
        <v>55</v>
      </c>
      <c r="W3" s="121">
        <v>30</v>
      </c>
      <c r="X3" s="120" t="s">
        <v>40</v>
      </c>
      <c r="Y3" s="122">
        <v>705</v>
      </c>
      <c r="Z3" s="123">
        <v>21150</v>
      </c>
      <c r="AA3" s="124"/>
      <c r="AB3" s="123">
        <v>21150</v>
      </c>
      <c r="AC3" t="s">
        <v>56</v>
      </c>
    </row>
    <row r="4" spans="2:29" x14ac:dyDescent="0.25">
      <c r="B4" s="7">
        <v>45931</v>
      </c>
      <c r="C4" s="8">
        <v>56</v>
      </c>
      <c r="D4" s="9"/>
      <c r="E4" s="10">
        <v>18.5</v>
      </c>
      <c r="F4" s="33">
        <f>E4*C4</f>
        <v>1036</v>
      </c>
      <c r="G4" s="11"/>
      <c r="H4" s="12" t="s">
        <v>6</v>
      </c>
      <c r="I4" s="13">
        <v>0.01</v>
      </c>
      <c r="J4" s="14">
        <f>(F36+F37)*I4</f>
        <v>271.39499999999998</v>
      </c>
      <c r="P4" s="59"/>
      <c r="Q4" s="59"/>
      <c r="R4" s="59"/>
      <c r="S4" s="59"/>
      <c r="T4" s="59"/>
      <c r="U4" s="59"/>
      <c r="V4" s="59" t="s">
        <v>61</v>
      </c>
      <c r="W4" s="59"/>
      <c r="X4" s="59"/>
      <c r="Y4" s="59"/>
      <c r="Z4" s="59"/>
      <c r="AA4" s="59"/>
      <c r="AB4" s="93">
        <v>-21150</v>
      </c>
    </row>
    <row r="5" spans="2:29" x14ac:dyDescent="0.25">
      <c r="B5" s="7">
        <v>45932</v>
      </c>
      <c r="C5" s="8">
        <v>52</v>
      </c>
      <c r="D5" s="9"/>
      <c r="E5" s="10">
        <v>18.5</v>
      </c>
      <c r="F5" s="33">
        <f t="shared" ref="F5:F34" si="0">E5*C5</f>
        <v>962</v>
      </c>
      <c r="G5" s="11"/>
      <c r="H5" s="12" t="s">
        <v>7</v>
      </c>
      <c r="I5" s="13">
        <v>1E-3</v>
      </c>
      <c r="J5" s="14">
        <f>(F36+F37-J4-J6)*I5</f>
        <v>26.351724999999998</v>
      </c>
      <c r="P5" s="140">
        <v>45926</v>
      </c>
      <c r="Q5" s="13">
        <f>R5-P5</f>
        <v>35</v>
      </c>
      <c r="R5" s="54">
        <v>45961</v>
      </c>
      <c r="S5" s="13" t="s">
        <v>36</v>
      </c>
      <c r="T5" s="141">
        <v>346</v>
      </c>
      <c r="U5" s="142" t="s">
        <v>37</v>
      </c>
      <c r="V5" s="142" t="s">
        <v>58</v>
      </c>
      <c r="W5" s="143">
        <v>23</v>
      </c>
      <c r="X5" s="142" t="s">
        <v>40</v>
      </c>
      <c r="Y5" s="144">
        <v>770</v>
      </c>
      <c r="Z5" s="145">
        <v>17710</v>
      </c>
      <c r="AA5" s="146"/>
      <c r="AB5" s="145">
        <v>17710</v>
      </c>
      <c r="AC5" t="s">
        <v>59</v>
      </c>
    </row>
    <row r="6" spans="2:29" x14ac:dyDescent="0.25">
      <c r="B6" s="7">
        <v>45933</v>
      </c>
      <c r="C6" s="8">
        <v>55</v>
      </c>
      <c r="D6" s="9"/>
      <c r="E6" s="10">
        <v>18.5</v>
      </c>
      <c r="F6" s="33">
        <f t="shared" si="0"/>
        <v>1017.5</v>
      </c>
      <c r="G6" s="11"/>
      <c r="H6" s="12" t="s">
        <v>8</v>
      </c>
      <c r="I6" s="13"/>
      <c r="J6" s="14">
        <v>516.38</v>
      </c>
      <c r="P6" s="59"/>
      <c r="Q6" s="59"/>
      <c r="R6" s="59"/>
      <c r="S6" s="59"/>
      <c r="T6" s="59"/>
      <c r="U6" s="59"/>
      <c r="V6" s="59" t="s">
        <v>66</v>
      </c>
      <c r="W6" s="59"/>
      <c r="X6" s="59"/>
      <c r="Y6" s="59"/>
      <c r="Z6" s="59"/>
      <c r="AA6" s="59"/>
      <c r="AB6" s="93">
        <v>-17710</v>
      </c>
    </row>
    <row r="7" spans="2:29" x14ac:dyDescent="0.25">
      <c r="B7" s="7">
        <v>45934</v>
      </c>
      <c r="C7" s="8">
        <v>52</v>
      </c>
      <c r="D7" s="9"/>
      <c r="E7" s="10">
        <v>18.5</v>
      </c>
      <c r="F7" s="33">
        <f t="shared" si="0"/>
        <v>962</v>
      </c>
      <c r="G7" s="11"/>
      <c r="H7" s="12" t="s">
        <v>9</v>
      </c>
      <c r="I7" s="13"/>
      <c r="J7" s="14">
        <f>'EYLÜL 2025'!J39*-1</f>
        <v>-893.07572599999912</v>
      </c>
      <c r="P7" s="131">
        <v>45954</v>
      </c>
      <c r="Q7" s="130">
        <f>R7-P7</f>
        <v>37</v>
      </c>
      <c r="R7" s="129" t="s">
        <v>62</v>
      </c>
      <c r="S7" s="129" t="s">
        <v>36</v>
      </c>
      <c r="T7" s="130">
        <v>413</v>
      </c>
      <c r="U7" s="132" t="s">
        <v>37</v>
      </c>
      <c r="V7" s="129" t="s">
        <v>58</v>
      </c>
      <c r="W7" s="128">
        <v>14</v>
      </c>
      <c r="X7" s="129" t="s">
        <v>40</v>
      </c>
      <c r="Y7" s="127">
        <v>770</v>
      </c>
      <c r="Z7" s="125">
        <v>10780</v>
      </c>
      <c r="AA7" s="126"/>
      <c r="AB7" s="125">
        <v>10780</v>
      </c>
      <c r="AC7" t="s">
        <v>63</v>
      </c>
    </row>
    <row r="8" spans="2:29" x14ac:dyDescent="0.25">
      <c r="B8" s="7">
        <v>45935</v>
      </c>
      <c r="C8" s="8">
        <v>51</v>
      </c>
      <c r="D8" s="9"/>
      <c r="E8" s="10">
        <v>18.5</v>
      </c>
      <c r="F8" s="33">
        <f t="shared" si="0"/>
        <v>943.5</v>
      </c>
      <c r="G8" s="117">
        <v>45926</v>
      </c>
      <c r="H8" s="16" t="s">
        <v>65</v>
      </c>
      <c r="I8" s="17"/>
      <c r="J8" s="112">
        <v>17710</v>
      </c>
      <c r="P8" s="139">
        <v>45958</v>
      </c>
      <c r="Q8" s="130">
        <f>R8-P8</f>
        <v>33</v>
      </c>
      <c r="R8" s="129" t="s">
        <v>62</v>
      </c>
      <c r="S8" s="129" t="s">
        <v>36</v>
      </c>
      <c r="T8" s="138">
        <v>425</v>
      </c>
      <c r="U8" s="132" t="s">
        <v>37</v>
      </c>
      <c r="V8" s="137" t="s">
        <v>64</v>
      </c>
      <c r="W8" s="136">
        <v>10</v>
      </c>
      <c r="X8" s="137" t="s">
        <v>40</v>
      </c>
      <c r="Y8" s="135">
        <v>750</v>
      </c>
      <c r="Z8" s="134">
        <v>7500</v>
      </c>
      <c r="AA8" s="133"/>
      <c r="AB8" s="134">
        <v>7500</v>
      </c>
      <c r="AC8" t="s">
        <v>63</v>
      </c>
    </row>
    <row r="9" spans="2:29" x14ac:dyDescent="0.25">
      <c r="B9" s="7">
        <v>45936</v>
      </c>
      <c r="C9" s="8">
        <v>55</v>
      </c>
      <c r="D9" s="9"/>
      <c r="E9" s="10">
        <v>18.5</v>
      </c>
      <c r="F9" s="33">
        <f t="shared" si="0"/>
        <v>1017.5</v>
      </c>
      <c r="G9" s="15">
        <v>45980</v>
      </c>
      <c r="H9" s="16" t="s">
        <v>57</v>
      </c>
      <c r="I9" s="17"/>
      <c r="J9" s="18">
        <v>9508.4500000000007</v>
      </c>
    </row>
    <row r="10" spans="2:29" x14ac:dyDescent="0.25">
      <c r="B10" s="7">
        <v>45937</v>
      </c>
      <c r="C10" s="8">
        <v>56</v>
      </c>
      <c r="D10" s="9"/>
      <c r="E10" s="10">
        <v>18.5</v>
      </c>
      <c r="F10" s="33">
        <f t="shared" si="0"/>
        <v>1036</v>
      </c>
      <c r="G10" s="15"/>
      <c r="H10" s="16"/>
      <c r="I10" s="17"/>
      <c r="J10" s="18"/>
    </row>
    <row r="11" spans="2:29" x14ac:dyDescent="0.25">
      <c r="B11" s="7">
        <v>45938</v>
      </c>
      <c r="C11" s="8">
        <v>32</v>
      </c>
      <c r="D11" s="9"/>
      <c r="E11" s="10">
        <v>18.5</v>
      </c>
      <c r="F11" s="33">
        <f t="shared" si="0"/>
        <v>592</v>
      </c>
      <c r="G11" s="19"/>
      <c r="H11" s="16"/>
      <c r="I11" s="17"/>
      <c r="J11" s="18"/>
    </row>
    <row r="12" spans="2:29" x14ac:dyDescent="0.25">
      <c r="B12" s="7">
        <v>45939</v>
      </c>
      <c r="C12" s="8">
        <v>77.5</v>
      </c>
      <c r="D12" s="9"/>
      <c r="E12" s="10">
        <v>18.5</v>
      </c>
      <c r="F12" s="33">
        <f t="shared" si="0"/>
        <v>1433.75</v>
      </c>
      <c r="G12" s="19"/>
      <c r="H12" s="16"/>
      <c r="I12" s="17"/>
      <c r="J12" s="18"/>
    </row>
    <row r="13" spans="2:29" x14ac:dyDescent="0.25">
      <c r="B13" s="7">
        <v>45940</v>
      </c>
      <c r="C13" s="8">
        <v>51</v>
      </c>
      <c r="D13" s="9"/>
      <c r="E13" s="10">
        <v>18.5</v>
      </c>
      <c r="F13" s="33">
        <f t="shared" si="0"/>
        <v>943.5</v>
      </c>
      <c r="G13" s="19"/>
      <c r="H13" s="16"/>
      <c r="I13" s="17"/>
      <c r="J13" s="18"/>
    </row>
    <row r="14" spans="2:29" x14ac:dyDescent="0.25">
      <c r="B14" s="7">
        <v>45941</v>
      </c>
      <c r="C14" s="8">
        <v>48.5</v>
      </c>
      <c r="D14" s="9"/>
      <c r="E14" s="10">
        <v>18.5</v>
      </c>
      <c r="F14" s="33">
        <f t="shared" si="0"/>
        <v>897.25</v>
      </c>
      <c r="G14" s="19"/>
      <c r="H14" s="16"/>
      <c r="I14" s="17"/>
      <c r="J14" s="18"/>
    </row>
    <row r="15" spans="2:29" x14ac:dyDescent="0.25">
      <c r="B15" s="7">
        <v>45942</v>
      </c>
      <c r="C15" s="8">
        <v>48.5</v>
      </c>
      <c r="D15" s="9"/>
      <c r="E15" s="10">
        <v>18.5</v>
      </c>
      <c r="F15" s="33">
        <f t="shared" si="0"/>
        <v>897.25</v>
      </c>
      <c r="G15" s="19"/>
      <c r="H15" s="16"/>
      <c r="I15" s="17"/>
      <c r="J15" s="18"/>
    </row>
    <row r="16" spans="2:29" x14ac:dyDescent="0.25">
      <c r="B16" s="7">
        <v>45943</v>
      </c>
      <c r="C16" s="8">
        <v>47.5</v>
      </c>
      <c r="D16" s="9"/>
      <c r="E16" s="10">
        <v>18.5</v>
      </c>
      <c r="F16" s="33">
        <f t="shared" si="0"/>
        <v>878.75</v>
      </c>
      <c r="G16" s="19"/>
      <c r="H16" s="16"/>
      <c r="I16" s="17"/>
      <c r="J16" s="18"/>
    </row>
    <row r="17" spans="2:10" x14ac:dyDescent="0.25">
      <c r="B17" s="7">
        <v>45944</v>
      </c>
      <c r="C17" s="8">
        <v>49</v>
      </c>
      <c r="D17" s="9"/>
      <c r="E17" s="10">
        <v>18.5</v>
      </c>
      <c r="F17" s="33">
        <f t="shared" si="0"/>
        <v>906.5</v>
      </c>
      <c r="G17" s="19"/>
      <c r="H17" s="16"/>
      <c r="I17" s="17"/>
      <c r="J17" s="18"/>
    </row>
    <row r="18" spans="2:10" x14ac:dyDescent="0.25">
      <c r="B18" s="7">
        <v>45945</v>
      </c>
      <c r="C18" s="8">
        <v>47.5</v>
      </c>
      <c r="D18" s="9"/>
      <c r="E18" s="10">
        <v>18.5</v>
      </c>
      <c r="F18" s="33">
        <f t="shared" si="0"/>
        <v>878.75</v>
      </c>
      <c r="G18" s="19"/>
      <c r="H18" s="16"/>
      <c r="I18" s="17"/>
      <c r="J18" s="18"/>
    </row>
    <row r="19" spans="2:10" x14ac:dyDescent="0.25">
      <c r="B19" s="7">
        <v>45946</v>
      </c>
      <c r="C19" s="8">
        <v>48</v>
      </c>
      <c r="D19" s="9"/>
      <c r="E19" s="10">
        <v>18.5</v>
      </c>
      <c r="F19" s="33">
        <f t="shared" si="0"/>
        <v>888</v>
      </c>
      <c r="G19" s="19"/>
      <c r="H19" s="16"/>
      <c r="I19" s="17"/>
      <c r="J19" s="18"/>
    </row>
    <row r="20" spans="2:10" x14ac:dyDescent="0.25">
      <c r="B20" s="7">
        <v>45947</v>
      </c>
      <c r="C20" s="8">
        <v>46</v>
      </c>
      <c r="D20" s="9"/>
      <c r="E20" s="10">
        <v>18.5</v>
      </c>
      <c r="F20" s="33">
        <f t="shared" si="0"/>
        <v>851</v>
      </c>
      <c r="G20" s="19"/>
      <c r="H20" s="16"/>
      <c r="I20" s="17"/>
      <c r="J20" s="18"/>
    </row>
    <row r="21" spans="2:10" x14ac:dyDescent="0.25">
      <c r="B21" s="7">
        <v>45948</v>
      </c>
      <c r="C21" s="8">
        <v>47</v>
      </c>
      <c r="D21" s="9"/>
      <c r="E21" s="10">
        <v>18.5</v>
      </c>
      <c r="F21" s="33">
        <f t="shared" si="0"/>
        <v>869.5</v>
      </c>
      <c r="G21" s="19"/>
      <c r="H21" s="16"/>
      <c r="I21" s="17"/>
      <c r="J21" s="18"/>
    </row>
    <row r="22" spans="2:10" x14ac:dyDescent="0.25">
      <c r="B22" s="7">
        <v>45949</v>
      </c>
      <c r="C22" s="8">
        <v>42</v>
      </c>
      <c r="D22" s="9"/>
      <c r="E22" s="10">
        <v>18.5</v>
      </c>
      <c r="F22" s="33">
        <f t="shared" si="0"/>
        <v>777</v>
      </c>
      <c r="G22" s="19"/>
      <c r="H22" s="16"/>
      <c r="I22" s="17"/>
      <c r="J22" s="18"/>
    </row>
    <row r="23" spans="2:10" x14ac:dyDescent="0.25">
      <c r="B23" s="7">
        <v>45950</v>
      </c>
      <c r="C23" s="8">
        <v>47.5</v>
      </c>
      <c r="D23" s="9"/>
      <c r="E23" s="10">
        <v>18.5</v>
      </c>
      <c r="F23" s="33">
        <f t="shared" si="0"/>
        <v>878.75</v>
      </c>
      <c r="G23" s="19"/>
      <c r="H23" s="16"/>
      <c r="I23" s="17"/>
      <c r="J23" s="18"/>
    </row>
    <row r="24" spans="2:10" x14ac:dyDescent="0.25">
      <c r="B24" s="7">
        <v>45951</v>
      </c>
      <c r="C24" s="8">
        <v>42.5</v>
      </c>
      <c r="D24" s="9"/>
      <c r="E24" s="10">
        <v>18.5</v>
      </c>
      <c r="F24" s="33">
        <f t="shared" si="0"/>
        <v>786.25</v>
      </c>
      <c r="G24" s="19"/>
      <c r="H24" s="16"/>
      <c r="I24" s="17"/>
      <c r="J24" s="18"/>
    </row>
    <row r="25" spans="2:10" x14ac:dyDescent="0.25">
      <c r="B25" s="7">
        <v>45952</v>
      </c>
      <c r="C25" s="8">
        <v>44</v>
      </c>
      <c r="D25" s="9"/>
      <c r="E25" s="10">
        <v>18.5</v>
      </c>
      <c r="F25" s="33">
        <f t="shared" si="0"/>
        <v>814</v>
      </c>
      <c r="G25" s="19"/>
      <c r="H25" s="16"/>
      <c r="I25" s="17"/>
      <c r="J25" s="18"/>
    </row>
    <row r="26" spans="2:10" x14ac:dyDescent="0.25">
      <c r="B26" s="7">
        <v>45953</v>
      </c>
      <c r="C26" s="8">
        <v>47.5</v>
      </c>
      <c r="D26" s="9"/>
      <c r="E26" s="10">
        <v>18.5</v>
      </c>
      <c r="F26" s="33">
        <f t="shared" si="0"/>
        <v>878.75</v>
      </c>
      <c r="G26" s="19"/>
      <c r="H26" s="16"/>
      <c r="I26" s="17"/>
      <c r="J26" s="18"/>
    </row>
    <row r="27" spans="2:10" x14ac:dyDescent="0.25">
      <c r="B27" s="7">
        <v>45954</v>
      </c>
      <c r="C27" s="8">
        <v>38</v>
      </c>
      <c r="D27" s="9"/>
      <c r="E27" s="10">
        <v>18.5</v>
      </c>
      <c r="F27" s="33">
        <f t="shared" si="0"/>
        <v>703</v>
      </c>
      <c r="G27" s="19"/>
      <c r="H27" s="16"/>
      <c r="I27" s="17"/>
      <c r="J27" s="18"/>
    </row>
    <row r="28" spans="2:10" x14ac:dyDescent="0.25">
      <c r="B28" s="7">
        <v>45955</v>
      </c>
      <c r="C28" s="8">
        <v>44.5</v>
      </c>
      <c r="D28" s="9"/>
      <c r="E28" s="10">
        <v>18.5</v>
      </c>
      <c r="F28" s="33">
        <f t="shared" si="0"/>
        <v>823.25</v>
      </c>
      <c r="G28" s="19"/>
      <c r="H28" s="16"/>
      <c r="I28" s="17"/>
      <c r="J28" s="18"/>
    </row>
    <row r="29" spans="2:10" x14ac:dyDescent="0.25">
      <c r="B29" s="7">
        <v>45956</v>
      </c>
      <c r="C29" s="8">
        <v>42</v>
      </c>
      <c r="D29" s="9"/>
      <c r="E29" s="10">
        <v>18.5</v>
      </c>
      <c r="F29" s="33">
        <f t="shared" si="0"/>
        <v>777</v>
      </c>
      <c r="G29" s="19"/>
      <c r="H29" s="16"/>
      <c r="I29" s="17"/>
      <c r="J29" s="18"/>
    </row>
    <row r="30" spans="2:10" x14ac:dyDescent="0.25">
      <c r="B30" s="7">
        <v>45957</v>
      </c>
      <c r="C30" s="8">
        <v>41.5</v>
      </c>
      <c r="D30" s="9"/>
      <c r="E30" s="10">
        <v>18.5</v>
      </c>
      <c r="F30" s="33">
        <f t="shared" si="0"/>
        <v>767.75</v>
      </c>
      <c r="G30" s="19"/>
      <c r="H30" s="16"/>
      <c r="I30" s="17"/>
      <c r="J30" s="18"/>
    </row>
    <row r="31" spans="2:10" x14ac:dyDescent="0.25">
      <c r="B31" s="7">
        <v>45958</v>
      </c>
      <c r="C31" s="8">
        <v>44</v>
      </c>
      <c r="D31" s="9"/>
      <c r="E31" s="10">
        <v>18.5</v>
      </c>
      <c r="F31" s="33">
        <f t="shared" si="0"/>
        <v>814</v>
      </c>
      <c r="G31" s="19"/>
      <c r="H31" s="16"/>
      <c r="I31" s="17"/>
      <c r="J31" s="18"/>
    </row>
    <row r="32" spans="2:10" x14ac:dyDescent="0.25">
      <c r="B32" s="7">
        <v>45959</v>
      </c>
      <c r="C32" s="8">
        <v>44.5</v>
      </c>
      <c r="D32" s="9"/>
      <c r="E32" s="10">
        <v>18.5</v>
      </c>
      <c r="F32" s="33">
        <f t="shared" si="0"/>
        <v>823.25</v>
      </c>
      <c r="G32" s="19"/>
      <c r="H32" s="16"/>
      <c r="I32" s="17"/>
      <c r="J32" s="18"/>
    </row>
    <row r="33" spans="2:12" x14ac:dyDescent="0.25">
      <c r="B33" s="7">
        <v>45960</v>
      </c>
      <c r="C33" s="8">
        <v>41.5</v>
      </c>
      <c r="D33" s="9"/>
      <c r="E33" s="10">
        <v>18.5</v>
      </c>
      <c r="F33" s="33">
        <f t="shared" si="0"/>
        <v>767.75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28</v>
      </c>
      <c r="D34" s="48"/>
      <c r="E34" s="10">
        <v>18.5</v>
      </c>
      <c r="F34" s="49">
        <f t="shared" si="0"/>
        <v>518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1467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27139.500999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27139.5</v>
      </c>
      <c r="L36" s="31">
        <f>J36-J4-J5-J6</f>
        <v>26325.373274999998</v>
      </c>
    </row>
    <row r="37" spans="2:12" x14ac:dyDescent="0.25">
      <c r="B37" s="26" t="s">
        <v>14</v>
      </c>
      <c r="C37" s="30">
        <f>C35</f>
        <v>1467</v>
      </c>
      <c r="D37" s="9">
        <f>D35/1.03</f>
        <v>0</v>
      </c>
      <c r="E37" s="10"/>
      <c r="F37" s="33">
        <f>SUM(F4:F36)</f>
        <v>27139.5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-9.9899999986519106E-4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45891</v>
      </c>
      <c r="Q3" s="13">
        <f>R3-P3</f>
        <v>39</v>
      </c>
      <c r="R3" s="54">
        <v>45930</v>
      </c>
      <c r="S3" s="13" t="s">
        <v>36</v>
      </c>
      <c r="T3" s="119">
        <v>286</v>
      </c>
      <c r="U3" s="120" t="s">
        <v>37</v>
      </c>
      <c r="V3" s="120" t="s">
        <v>55</v>
      </c>
      <c r="W3" s="121">
        <v>30</v>
      </c>
      <c r="X3" s="120" t="s">
        <v>40</v>
      </c>
      <c r="Y3" s="122">
        <v>705</v>
      </c>
      <c r="Z3" s="123">
        <v>21150</v>
      </c>
      <c r="AA3" s="124"/>
      <c r="AB3" s="123">
        <v>21150</v>
      </c>
      <c r="AC3" t="s">
        <v>56</v>
      </c>
    </row>
    <row r="4" spans="2:29" x14ac:dyDescent="0.25">
      <c r="B4" s="7">
        <v>45962</v>
      </c>
      <c r="C4" s="8">
        <v>61.5</v>
      </c>
      <c r="D4" s="9"/>
      <c r="E4" s="10">
        <v>19</v>
      </c>
      <c r="F4" s="33">
        <f>E4*C4</f>
        <v>1168.5</v>
      </c>
      <c r="G4" s="11"/>
      <c r="H4" s="12" t="s">
        <v>6</v>
      </c>
      <c r="I4" s="13">
        <v>0.01</v>
      </c>
      <c r="J4" s="14">
        <f>(F36+F37)*I4</f>
        <v>247.57</v>
      </c>
      <c r="P4" s="59"/>
      <c r="Q4" s="59"/>
      <c r="R4" s="59"/>
      <c r="S4" s="59"/>
      <c r="T4" s="59"/>
      <c r="U4" s="59"/>
      <c r="V4" s="59" t="s">
        <v>61</v>
      </c>
      <c r="W4" s="59"/>
      <c r="X4" s="59"/>
      <c r="Y4" s="59"/>
      <c r="Z4" s="59"/>
      <c r="AA4" s="59"/>
      <c r="AB4" s="93">
        <v>-21150</v>
      </c>
    </row>
    <row r="5" spans="2:29" x14ac:dyDescent="0.25">
      <c r="B5" s="7">
        <v>45963</v>
      </c>
      <c r="C5" s="8">
        <v>43.5</v>
      </c>
      <c r="D5" s="9"/>
      <c r="E5" s="10">
        <v>19</v>
      </c>
      <c r="F5" s="33">
        <f t="shared" ref="F5:F34" si="0">E5*C5</f>
        <v>826.5</v>
      </c>
      <c r="G5" s="11"/>
      <c r="H5" s="12" t="s">
        <v>7</v>
      </c>
      <c r="I5" s="13">
        <v>1E-3</v>
      </c>
      <c r="J5" s="14">
        <f>(F36+F37-J4-J6)*I5</f>
        <v>24.02732</v>
      </c>
      <c r="P5" s="140">
        <v>45926</v>
      </c>
      <c r="Q5" s="13">
        <f>R5-P5</f>
        <v>35</v>
      </c>
      <c r="R5" s="54">
        <v>45961</v>
      </c>
      <c r="S5" s="13" t="s">
        <v>36</v>
      </c>
      <c r="T5" s="141">
        <v>346</v>
      </c>
      <c r="U5" s="142" t="s">
        <v>37</v>
      </c>
      <c r="V5" s="142" t="s">
        <v>58</v>
      </c>
      <c r="W5" s="143">
        <v>23</v>
      </c>
      <c r="X5" s="142" t="s">
        <v>40</v>
      </c>
      <c r="Y5" s="144">
        <v>770</v>
      </c>
      <c r="Z5" s="145">
        <v>17710</v>
      </c>
      <c r="AA5" s="146"/>
      <c r="AB5" s="145">
        <v>17710</v>
      </c>
      <c r="AC5" t="s">
        <v>59</v>
      </c>
    </row>
    <row r="6" spans="2:29" x14ac:dyDescent="0.25">
      <c r="B6" s="7">
        <v>45964</v>
      </c>
      <c r="C6" s="8">
        <v>44.5</v>
      </c>
      <c r="D6" s="9"/>
      <c r="E6" s="10">
        <v>19</v>
      </c>
      <c r="F6" s="33">
        <f t="shared" si="0"/>
        <v>845.5</v>
      </c>
      <c r="G6" s="11"/>
      <c r="H6" s="12" t="s">
        <v>8</v>
      </c>
      <c r="I6" s="13"/>
      <c r="J6" s="14">
        <v>482.11</v>
      </c>
      <c r="P6" s="59"/>
      <c r="Q6" s="59"/>
      <c r="R6" s="59"/>
      <c r="S6" s="59"/>
      <c r="T6" s="59"/>
      <c r="U6" s="59"/>
      <c r="V6" s="59" t="s">
        <v>66</v>
      </c>
      <c r="W6" s="59"/>
      <c r="X6" s="59"/>
      <c r="Y6" s="59"/>
      <c r="Z6" s="59"/>
      <c r="AA6" s="59"/>
      <c r="AB6" s="93">
        <v>-17710</v>
      </c>
    </row>
    <row r="7" spans="2:29" x14ac:dyDescent="0.25">
      <c r="B7" s="7">
        <v>45965</v>
      </c>
      <c r="C7" s="8">
        <v>38</v>
      </c>
      <c r="D7" s="9"/>
      <c r="E7" s="10">
        <v>19</v>
      </c>
      <c r="F7" s="33">
        <f t="shared" si="0"/>
        <v>722</v>
      </c>
      <c r="G7" s="11"/>
      <c r="H7" s="12" t="s">
        <v>9</v>
      </c>
      <c r="I7" s="13"/>
      <c r="J7" s="14">
        <f>'EKİM 2025'!J39*-1</f>
        <v>9.9899999986519106E-4</v>
      </c>
      <c r="P7" s="155">
        <v>45954</v>
      </c>
      <c r="Q7" s="156">
        <f>R7-P7</f>
        <v>37</v>
      </c>
      <c r="R7" s="157" t="s">
        <v>62</v>
      </c>
      <c r="S7" s="157" t="s">
        <v>36</v>
      </c>
      <c r="T7" s="156">
        <v>413</v>
      </c>
      <c r="U7" s="158" t="s">
        <v>37</v>
      </c>
      <c r="V7" s="157" t="s">
        <v>58</v>
      </c>
      <c r="W7" s="159">
        <v>14</v>
      </c>
      <c r="X7" s="157" t="s">
        <v>40</v>
      </c>
      <c r="Y7" s="160">
        <v>770</v>
      </c>
      <c r="Z7" s="161">
        <v>10780</v>
      </c>
      <c r="AA7" s="162"/>
      <c r="AB7" s="161">
        <v>10780</v>
      </c>
      <c r="AC7" t="s">
        <v>63</v>
      </c>
    </row>
    <row r="8" spans="2:29" x14ac:dyDescent="0.25">
      <c r="B8" s="7">
        <v>45966</v>
      </c>
      <c r="C8" s="8">
        <v>43.5</v>
      </c>
      <c r="D8" s="9"/>
      <c r="E8" s="10">
        <v>19</v>
      </c>
      <c r="F8" s="33">
        <f t="shared" si="0"/>
        <v>826.5</v>
      </c>
      <c r="G8" s="131">
        <v>45954</v>
      </c>
      <c r="H8" s="16" t="s">
        <v>68</v>
      </c>
      <c r="I8" s="17"/>
      <c r="J8" s="125">
        <v>10780</v>
      </c>
      <c r="P8" s="163">
        <v>45958</v>
      </c>
      <c r="Q8" s="156">
        <f>R8-P8</f>
        <v>33</v>
      </c>
      <c r="R8" s="157" t="s">
        <v>62</v>
      </c>
      <c r="S8" s="157" t="s">
        <v>36</v>
      </c>
      <c r="T8" s="164">
        <v>425</v>
      </c>
      <c r="U8" s="158" t="s">
        <v>37</v>
      </c>
      <c r="V8" s="165" t="s">
        <v>64</v>
      </c>
      <c r="W8" s="166">
        <v>10</v>
      </c>
      <c r="X8" s="165" t="s">
        <v>40</v>
      </c>
      <c r="Y8" s="167">
        <v>750</v>
      </c>
      <c r="Z8" s="168">
        <v>7500</v>
      </c>
      <c r="AA8" s="169"/>
      <c r="AB8" s="168">
        <v>7500</v>
      </c>
      <c r="AC8" t="s">
        <v>63</v>
      </c>
    </row>
    <row r="9" spans="2:29" x14ac:dyDescent="0.25">
      <c r="B9" s="7">
        <v>45967</v>
      </c>
      <c r="C9" s="8">
        <v>42.5</v>
      </c>
      <c r="D9" s="9"/>
      <c r="E9" s="10">
        <v>19</v>
      </c>
      <c r="F9" s="33">
        <f t="shared" si="0"/>
        <v>807.5</v>
      </c>
      <c r="G9" s="139">
        <v>45958</v>
      </c>
      <c r="H9" s="16" t="s">
        <v>69</v>
      </c>
      <c r="I9" s="17"/>
      <c r="J9" s="134">
        <v>7500</v>
      </c>
      <c r="P9" s="59"/>
      <c r="Q9" s="59"/>
      <c r="R9" s="59"/>
      <c r="S9" s="59"/>
      <c r="T9" s="59"/>
      <c r="U9" s="59"/>
      <c r="V9" s="59" t="s">
        <v>70</v>
      </c>
      <c r="W9" s="59"/>
      <c r="X9" s="59"/>
      <c r="Y9" s="59"/>
      <c r="Z9" s="59"/>
      <c r="AA9" s="59"/>
      <c r="AB9" s="93">
        <v>-18280</v>
      </c>
    </row>
    <row r="10" spans="2:29" x14ac:dyDescent="0.25">
      <c r="B10" s="7">
        <v>45968</v>
      </c>
      <c r="C10" s="8">
        <v>43.5</v>
      </c>
      <c r="D10" s="9"/>
      <c r="E10" s="10">
        <v>19</v>
      </c>
      <c r="F10" s="33">
        <f t="shared" si="0"/>
        <v>826.5</v>
      </c>
      <c r="G10" s="15"/>
      <c r="H10" s="16"/>
      <c r="I10" s="17"/>
      <c r="J10" s="18"/>
      <c r="P10" s="153">
        <v>45988</v>
      </c>
      <c r="Q10" s="17">
        <f>R10-P10</f>
        <v>34</v>
      </c>
      <c r="R10" s="61">
        <v>46022</v>
      </c>
      <c r="S10" s="129" t="s">
        <v>36</v>
      </c>
      <c r="T10" s="152">
        <v>489</v>
      </c>
      <c r="U10" s="132" t="s">
        <v>37</v>
      </c>
      <c r="V10" s="151" t="s">
        <v>64</v>
      </c>
      <c r="W10" s="150">
        <v>10</v>
      </c>
      <c r="X10" s="151" t="s">
        <v>40</v>
      </c>
      <c r="Y10" s="149">
        <v>750</v>
      </c>
      <c r="Z10" s="148">
        <v>7500</v>
      </c>
      <c r="AA10" s="147"/>
      <c r="AB10" s="148">
        <v>7500</v>
      </c>
      <c r="AC10" s="154" t="s">
        <v>67</v>
      </c>
    </row>
    <row r="11" spans="2:29" x14ac:dyDescent="0.25">
      <c r="B11" s="7">
        <v>45969</v>
      </c>
      <c r="C11" s="8">
        <v>41.5</v>
      </c>
      <c r="D11" s="9"/>
      <c r="E11" s="10">
        <v>19</v>
      </c>
      <c r="F11" s="33">
        <f t="shared" si="0"/>
        <v>788.5</v>
      </c>
      <c r="G11" s="19"/>
      <c r="H11" s="16"/>
      <c r="I11" s="17"/>
      <c r="J11" s="18"/>
    </row>
    <row r="12" spans="2:29" x14ac:dyDescent="0.25">
      <c r="B12" s="7">
        <v>45970</v>
      </c>
      <c r="C12" s="8">
        <v>42</v>
      </c>
      <c r="D12" s="9"/>
      <c r="E12" s="10">
        <v>19</v>
      </c>
      <c r="F12" s="33">
        <f t="shared" si="0"/>
        <v>798</v>
      </c>
      <c r="G12" s="15">
        <v>46014</v>
      </c>
      <c r="H12" s="16" t="s">
        <v>71</v>
      </c>
      <c r="I12" s="17"/>
      <c r="J12" s="18">
        <v>5078.95</v>
      </c>
    </row>
    <row r="13" spans="2:29" x14ac:dyDescent="0.25">
      <c r="B13" s="7">
        <v>45971</v>
      </c>
      <c r="C13" s="8">
        <v>40.5</v>
      </c>
      <c r="D13" s="9"/>
      <c r="E13" s="10">
        <v>19</v>
      </c>
      <c r="F13" s="33">
        <f t="shared" si="0"/>
        <v>769.5</v>
      </c>
      <c r="G13" s="19"/>
      <c r="H13" s="16"/>
      <c r="I13" s="17"/>
      <c r="J13" s="18"/>
    </row>
    <row r="14" spans="2:29" x14ac:dyDescent="0.25">
      <c r="B14" s="7">
        <v>45972</v>
      </c>
      <c r="C14" s="8">
        <v>41</v>
      </c>
      <c r="D14" s="9"/>
      <c r="E14" s="10">
        <v>19</v>
      </c>
      <c r="F14" s="33">
        <f t="shared" si="0"/>
        <v>779</v>
      </c>
      <c r="G14" s="19"/>
      <c r="H14" s="16"/>
      <c r="I14" s="17"/>
      <c r="J14" s="18"/>
    </row>
    <row r="15" spans="2:29" x14ac:dyDescent="0.25">
      <c r="B15" s="7">
        <v>45973</v>
      </c>
      <c r="C15" s="8">
        <v>44</v>
      </c>
      <c r="D15" s="9"/>
      <c r="E15" s="10">
        <v>19</v>
      </c>
      <c r="F15" s="33">
        <f t="shared" si="0"/>
        <v>836</v>
      </c>
      <c r="G15" s="19"/>
      <c r="H15" s="16"/>
      <c r="I15" s="17"/>
      <c r="J15" s="18"/>
    </row>
    <row r="16" spans="2:29" x14ac:dyDescent="0.25">
      <c r="B16" s="7">
        <v>45974</v>
      </c>
      <c r="C16" s="8">
        <v>44</v>
      </c>
      <c r="D16" s="9"/>
      <c r="E16" s="10">
        <v>19</v>
      </c>
      <c r="F16" s="33">
        <f t="shared" si="0"/>
        <v>836</v>
      </c>
      <c r="G16" s="19"/>
      <c r="H16" s="16"/>
      <c r="I16" s="17"/>
      <c r="J16" s="18"/>
    </row>
    <row r="17" spans="2:10" x14ac:dyDescent="0.25">
      <c r="B17" s="7">
        <v>45975</v>
      </c>
      <c r="C17" s="8">
        <v>41.5</v>
      </c>
      <c r="D17" s="9"/>
      <c r="E17" s="10">
        <v>19</v>
      </c>
      <c r="F17" s="33">
        <f t="shared" si="0"/>
        <v>788.5</v>
      </c>
      <c r="G17" s="19"/>
      <c r="H17" s="16"/>
      <c r="I17" s="17"/>
      <c r="J17" s="18"/>
    </row>
    <row r="18" spans="2:10" x14ac:dyDescent="0.25">
      <c r="B18" s="7">
        <v>45976</v>
      </c>
      <c r="C18" s="8">
        <v>41.5</v>
      </c>
      <c r="D18" s="9"/>
      <c r="E18" s="10">
        <v>19</v>
      </c>
      <c r="F18" s="33">
        <f t="shared" si="0"/>
        <v>788.5</v>
      </c>
      <c r="G18" s="19"/>
      <c r="H18" s="16"/>
      <c r="I18" s="17"/>
      <c r="J18" s="18"/>
    </row>
    <row r="19" spans="2:10" x14ac:dyDescent="0.25">
      <c r="B19" s="7">
        <v>45977</v>
      </c>
      <c r="C19" s="8">
        <v>43</v>
      </c>
      <c r="D19" s="9"/>
      <c r="E19" s="10">
        <v>19</v>
      </c>
      <c r="F19" s="33">
        <f t="shared" si="0"/>
        <v>817</v>
      </c>
      <c r="G19" s="19"/>
      <c r="H19" s="16"/>
      <c r="I19" s="17"/>
      <c r="J19" s="18"/>
    </row>
    <row r="20" spans="2:10" x14ac:dyDescent="0.25">
      <c r="B20" s="7">
        <v>45978</v>
      </c>
      <c r="C20" s="8">
        <v>25</v>
      </c>
      <c r="D20" s="9"/>
      <c r="E20" s="10">
        <v>19</v>
      </c>
      <c r="F20" s="33">
        <f t="shared" si="0"/>
        <v>475</v>
      </c>
      <c r="G20" s="19"/>
      <c r="H20" s="16"/>
      <c r="I20" s="17"/>
      <c r="J20" s="18"/>
    </row>
    <row r="21" spans="2:10" x14ac:dyDescent="0.25">
      <c r="B21" s="7">
        <v>45979</v>
      </c>
      <c r="C21" s="8">
        <v>58</v>
      </c>
      <c r="D21" s="9"/>
      <c r="E21" s="10">
        <v>19</v>
      </c>
      <c r="F21" s="33">
        <f t="shared" si="0"/>
        <v>1102</v>
      </c>
      <c r="G21" s="19"/>
      <c r="H21" s="16"/>
      <c r="I21" s="17"/>
      <c r="J21" s="18"/>
    </row>
    <row r="22" spans="2:10" x14ac:dyDescent="0.25">
      <c r="B22" s="7">
        <v>45980</v>
      </c>
      <c r="C22" s="8">
        <v>44</v>
      </c>
      <c r="D22" s="9"/>
      <c r="E22" s="10">
        <v>19</v>
      </c>
      <c r="F22" s="33">
        <f t="shared" si="0"/>
        <v>836</v>
      </c>
      <c r="G22" s="19"/>
      <c r="H22" s="16"/>
      <c r="I22" s="17"/>
      <c r="J22" s="18"/>
    </row>
    <row r="23" spans="2:10" x14ac:dyDescent="0.25">
      <c r="B23" s="7">
        <v>45981</v>
      </c>
      <c r="C23" s="8">
        <v>45.5</v>
      </c>
      <c r="D23" s="9"/>
      <c r="E23" s="10">
        <v>19</v>
      </c>
      <c r="F23" s="33">
        <f t="shared" si="0"/>
        <v>864.5</v>
      </c>
      <c r="G23" s="19"/>
      <c r="H23" s="16"/>
      <c r="I23" s="17"/>
      <c r="J23" s="18"/>
    </row>
    <row r="24" spans="2:10" x14ac:dyDescent="0.25">
      <c r="B24" s="7">
        <v>45982</v>
      </c>
      <c r="C24" s="8">
        <v>44.5</v>
      </c>
      <c r="D24" s="9"/>
      <c r="E24" s="10">
        <v>19</v>
      </c>
      <c r="F24" s="33">
        <f t="shared" si="0"/>
        <v>845.5</v>
      </c>
      <c r="G24" s="19"/>
      <c r="H24" s="16"/>
      <c r="I24" s="17"/>
      <c r="J24" s="18"/>
    </row>
    <row r="25" spans="2:10" x14ac:dyDescent="0.25">
      <c r="B25" s="7">
        <v>45983</v>
      </c>
      <c r="C25" s="8">
        <v>45.5</v>
      </c>
      <c r="D25" s="9"/>
      <c r="E25" s="10">
        <v>19</v>
      </c>
      <c r="F25" s="33">
        <f t="shared" si="0"/>
        <v>864.5</v>
      </c>
      <c r="G25" s="19"/>
      <c r="H25" s="16"/>
      <c r="I25" s="17"/>
      <c r="J25" s="18"/>
    </row>
    <row r="26" spans="2:10" x14ac:dyDescent="0.25">
      <c r="B26" s="7">
        <v>45984</v>
      </c>
      <c r="C26" s="8">
        <v>39.5</v>
      </c>
      <c r="D26" s="9"/>
      <c r="E26" s="10">
        <v>19</v>
      </c>
      <c r="F26" s="33">
        <f t="shared" si="0"/>
        <v>750.5</v>
      </c>
      <c r="G26" s="19"/>
      <c r="H26" s="16"/>
      <c r="I26" s="17"/>
      <c r="J26" s="18"/>
    </row>
    <row r="27" spans="2:10" x14ac:dyDescent="0.25">
      <c r="B27" s="7">
        <v>45985</v>
      </c>
      <c r="C27" s="8">
        <v>41.5</v>
      </c>
      <c r="D27" s="9"/>
      <c r="E27" s="10">
        <v>19</v>
      </c>
      <c r="F27" s="33">
        <f t="shared" si="0"/>
        <v>788.5</v>
      </c>
      <c r="G27" s="19"/>
      <c r="H27" s="16"/>
      <c r="I27" s="17"/>
      <c r="J27" s="18"/>
    </row>
    <row r="28" spans="2:10" x14ac:dyDescent="0.25">
      <c r="B28" s="7">
        <v>45986</v>
      </c>
      <c r="C28" s="8">
        <v>47.5</v>
      </c>
      <c r="D28" s="9"/>
      <c r="E28" s="10">
        <v>19</v>
      </c>
      <c r="F28" s="33">
        <f t="shared" si="0"/>
        <v>902.5</v>
      </c>
      <c r="G28" s="19"/>
      <c r="H28" s="16"/>
      <c r="I28" s="17"/>
      <c r="J28" s="18"/>
    </row>
    <row r="29" spans="2:10" x14ac:dyDescent="0.25">
      <c r="B29" s="7">
        <v>45987</v>
      </c>
      <c r="C29" s="8">
        <v>39.5</v>
      </c>
      <c r="D29" s="9"/>
      <c r="E29" s="10">
        <v>19</v>
      </c>
      <c r="F29" s="33">
        <f t="shared" si="0"/>
        <v>750.5</v>
      </c>
      <c r="G29" s="19"/>
      <c r="H29" s="16"/>
      <c r="I29" s="17"/>
      <c r="J29" s="18"/>
    </row>
    <row r="30" spans="2:10" x14ac:dyDescent="0.25">
      <c r="B30" s="7">
        <v>45988</v>
      </c>
      <c r="C30" s="8">
        <v>43.5</v>
      </c>
      <c r="D30" s="9"/>
      <c r="E30" s="10">
        <v>19</v>
      </c>
      <c r="F30" s="33">
        <f t="shared" si="0"/>
        <v>826.5</v>
      </c>
      <c r="G30" s="19"/>
      <c r="H30" s="16"/>
      <c r="I30" s="17"/>
      <c r="J30" s="18"/>
    </row>
    <row r="31" spans="2:10" x14ac:dyDescent="0.25">
      <c r="B31" s="7">
        <v>45989</v>
      </c>
      <c r="C31" s="8">
        <v>45.5</v>
      </c>
      <c r="D31" s="9"/>
      <c r="E31" s="10">
        <v>19</v>
      </c>
      <c r="F31" s="33">
        <f t="shared" si="0"/>
        <v>864.5</v>
      </c>
      <c r="G31" s="19"/>
      <c r="H31" s="16"/>
      <c r="I31" s="17"/>
      <c r="J31" s="18"/>
    </row>
    <row r="32" spans="2:10" x14ac:dyDescent="0.25">
      <c r="B32" s="7">
        <v>45990</v>
      </c>
      <c r="C32" s="8">
        <v>41.5</v>
      </c>
      <c r="D32" s="9"/>
      <c r="E32" s="10">
        <v>19</v>
      </c>
      <c r="F32" s="33">
        <f t="shared" si="0"/>
        <v>788.5</v>
      </c>
      <c r="G32" s="19"/>
      <c r="H32" s="16"/>
      <c r="I32" s="17"/>
      <c r="J32" s="18"/>
    </row>
    <row r="33" spans="2:12" x14ac:dyDescent="0.25">
      <c r="B33" s="7">
        <v>45991</v>
      </c>
      <c r="C33" s="8">
        <v>46</v>
      </c>
      <c r="D33" s="9"/>
      <c r="E33" s="10">
        <v>19</v>
      </c>
      <c r="F33" s="33">
        <f t="shared" si="0"/>
        <v>874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1303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24112.658318999998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24757</v>
      </c>
      <c r="L36" s="31">
        <f>J36-J4-J5-J6</f>
        <v>24003.292679999999</v>
      </c>
    </row>
    <row r="37" spans="2:12" x14ac:dyDescent="0.25">
      <c r="B37" s="26" t="s">
        <v>14</v>
      </c>
      <c r="C37" s="30">
        <f>C35</f>
        <v>1303</v>
      </c>
      <c r="D37" s="9">
        <f>D35/1.03</f>
        <v>0</v>
      </c>
      <c r="E37" s="10"/>
      <c r="F37" s="33">
        <f>SUM(F4:F36)</f>
        <v>24757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644.3416810000017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7" sqref="I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8">
        <v>45891</v>
      </c>
      <c r="Q3" s="13">
        <f>R3-P3</f>
        <v>39</v>
      </c>
      <c r="R3" s="54">
        <v>45930</v>
      </c>
      <c r="S3" s="13" t="s">
        <v>36</v>
      </c>
      <c r="T3" s="119">
        <v>286</v>
      </c>
      <c r="U3" s="120" t="s">
        <v>37</v>
      </c>
      <c r="V3" s="120" t="s">
        <v>55</v>
      </c>
      <c r="W3" s="121">
        <v>30</v>
      </c>
      <c r="X3" s="120" t="s">
        <v>40</v>
      </c>
      <c r="Y3" s="122">
        <v>705</v>
      </c>
      <c r="Z3" s="123">
        <v>21150</v>
      </c>
      <c r="AA3" s="124"/>
      <c r="AB3" s="123">
        <v>21150</v>
      </c>
      <c r="AC3" t="s">
        <v>56</v>
      </c>
    </row>
    <row r="4" spans="2:29" x14ac:dyDescent="0.25">
      <c r="B4" s="7">
        <v>45992</v>
      </c>
      <c r="C4" s="8">
        <v>44</v>
      </c>
      <c r="D4" s="9"/>
      <c r="E4" s="10">
        <v>19.600000000000001</v>
      </c>
      <c r="F4" s="33">
        <f>E4*C4</f>
        <v>862.40000000000009</v>
      </c>
      <c r="G4" s="11"/>
      <c r="H4" s="12" t="s">
        <v>6</v>
      </c>
      <c r="I4" s="13">
        <v>0.01</v>
      </c>
      <c r="J4" s="14">
        <f>(F36+F37)*I4</f>
        <v>240.00200000000001</v>
      </c>
      <c r="P4" s="59"/>
      <c r="Q4" s="59"/>
      <c r="R4" s="59"/>
      <c r="S4" s="59"/>
      <c r="T4" s="59"/>
      <c r="U4" s="59"/>
      <c r="V4" s="59" t="s">
        <v>61</v>
      </c>
      <c r="W4" s="59"/>
      <c r="X4" s="59"/>
      <c r="Y4" s="59"/>
      <c r="Z4" s="59"/>
      <c r="AA4" s="59"/>
      <c r="AB4" s="93">
        <v>-21150</v>
      </c>
    </row>
    <row r="5" spans="2:29" x14ac:dyDescent="0.25">
      <c r="B5" s="7">
        <v>45993</v>
      </c>
      <c r="C5" s="8">
        <v>45.5</v>
      </c>
      <c r="D5" s="9"/>
      <c r="E5" s="10">
        <v>19.600000000000001</v>
      </c>
      <c r="F5" s="33">
        <f t="shared" ref="F5:F34" si="0">E5*C5</f>
        <v>891.80000000000007</v>
      </c>
      <c r="G5" s="11"/>
      <c r="H5" s="12" t="s">
        <v>7</v>
      </c>
      <c r="I5" s="13">
        <v>1E-3</v>
      </c>
      <c r="J5" s="14">
        <f>(F36+F37-J4-J6)*I5</f>
        <v>23.294888</v>
      </c>
      <c r="P5" s="140">
        <v>45926</v>
      </c>
      <c r="Q5" s="13">
        <f>R5-P5</f>
        <v>35</v>
      </c>
      <c r="R5" s="54">
        <v>45961</v>
      </c>
      <c r="S5" s="13" t="s">
        <v>36</v>
      </c>
      <c r="T5" s="141">
        <v>346</v>
      </c>
      <c r="U5" s="142" t="s">
        <v>37</v>
      </c>
      <c r="V5" s="142" t="s">
        <v>58</v>
      </c>
      <c r="W5" s="143">
        <v>23</v>
      </c>
      <c r="X5" s="142" t="s">
        <v>40</v>
      </c>
      <c r="Y5" s="144">
        <v>770</v>
      </c>
      <c r="Z5" s="145">
        <v>17710</v>
      </c>
      <c r="AA5" s="146"/>
      <c r="AB5" s="145">
        <v>17710</v>
      </c>
      <c r="AC5" t="s">
        <v>59</v>
      </c>
    </row>
    <row r="6" spans="2:29" x14ac:dyDescent="0.25">
      <c r="B6" s="7">
        <v>45994</v>
      </c>
      <c r="C6" s="8">
        <v>43.5</v>
      </c>
      <c r="D6" s="9"/>
      <c r="E6" s="10">
        <v>19.600000000000001</v>
      </c>
      <c r="F6" s="33">
        <f t="shared" si="0"/>
        <v>852.6</v>
      </c>
      <c r="G6" s="11"/>
      <c r="H6" s="12" t="s">
        <v>8</v>
      </c>
      <c r="I6" s="13"/>
      <c r="J6" s="14">
        <v>465.31</v>
      </c>
      <c r="P6" s="59"/>
      <c r="Q6" s="59"/>
      <c r="R6" s="59"/>
      <c r="S6" s="59"/>
      <c r="T6" s="59"/>
      <c r="U6" s="59"/>
      <c r="V6" s="59" t="s">
        <v>66</v>
      </c>
      <c r="W6" s="59"/>
      <c r="X6" s="59"/>
      <c r="Y6" s="59"/>
      <c r="Z6" s="59"/>
      <c r="AA6" s="59"/>
      <c r="AB6" s="93">
        <v>-17710</v>
      </c>
    </row>
    <row r="7" spans="2:29" x14ac:dyDescent="0.25">
      <c r="B7" s="7">
        <v>45995</v>
      </c>
      <c r="C7" s="8">
        <v>44</v>
      </c>
      <c r="D7" s="9"/>
      <c r="E7" s="10">
        <v>19.600000000000001</v>
      </c>
      <c r="F7" s="33">
        <f t="shared" si="0"/>
        <v>862.40000000000009</v>
      </c>
      <c r="G7" s="11"/>
      <c r="H7" s="12" t="s">
        <v>9</v>
      </c>
      <c r="I7" s="13"/>
      <c r="J7" s="14">
        <f>'KASIM 2025'!J39*-1</f>
        <v>-644.3416810000017</v>
      </c>
      <c r="P7" s="155">
        <v>45954</v>
      </c>
      <c r="Q7" s="156">
        <f>R7-P7</f>
        <v>37</v>
      </c>
      <c r="R7" s="157" t="s">
        <v>62</v>
      </c>
      <c r="S7" s="157" t="s">
        <v>36</v>
      </c>
      <c r="T7" s="156">
        <v>413</v>
      </c>
      <c r="U7" s="158" t="s">
        <v>37</v>
      </c>
      <c r="V7" s="157" t="s">
        <v>58</v>
      </c>
      <c r="W7" s="159">
        <v>14</v>
      </c>
      <c r="X7" s="157" t="s">
        <v>40</v>
      </c>
      <c r="Y7" s="160">
        <v>770</v>
      </c>
      <c r="Z7" s="161">
        <v>10780</v>
      </c>
      <c r="AA7" s="162"/>
      <c r="AB7" s="161">
        <v>10780</v>
      </c>
      <c r="AC7" t="s">
        <v>63</v>
      </c>
    </row>
    <row r="8" spans="2:29" x14ac:dyDescent="0.25">
      <c r="B8" s="7">
        <v>45996</v>
      </c>
      <c r="C8" s="8">
        <v>43</v>
      </c>
      <c r="D8" s="9"/>
      <c r="E8" s="10">
        <v>19.600000000000001</v>
      </c>
      <c r="F8" s="33">
        <f t="shared" si="0"/>
        <v>842.80000000000007</v>
      </c>
      <c r="G8" s="15"/>
      <c r="H8" s="16"/>
      <c r="I8" s="17"/>
      <c r="J8" s="18"/>
      <c r="P8" s="163">
        <v>45958</v>
      </c>
      <c r="Q8" s="156">
        <f>R8-P8</f>
        <v>33</v>
      </c>
      <c r="R8" s="157" t="s">
        <v>62</v>
      </c>
      <c r="S8" s="157" t="s">
        <v>36</v>
      </c>
      <c r="T8" s="164">
        <v>425</v>
      </c>
      <c r="U8" s="158" t="s">
        <v>37</v>
      </c>
      <c r="V8" s="165" t="s">
        <v>64</v>
      </c>
      <c r="W8" s="166">
        <v>10</v>
      </c>
      <c r="X8" s="165" t="s">
        <v>40</v>
      </c>
      <c r="Y8" s="167">
        <v>750</v>
      </c>
      <c r="Z8" s="168">
        <v>7500</v>
      </c>
      <c r="AA8" s="169"/>
      <c r="AB8" s="168">
        <v>7500</v>
      </c>
      <c r="AC8" t="s">
        <v>63</v>
      </c>
    </row>
    <row r="9" spans="2:29" x14ac:dyDescent="0.25">
      <c r="B9" s="7">
        <v>45997</v>
      </c>
      <c r="C9" s="8">
        <v>45.5</v>
      </c>
      <c r="D9" s="9"/>
      <c r="E9" s="10">
        <v>19.600000000000001</v>
      </c>
      <c r="F9" s="33">
        <f t="shared" si="0"/>
        <v>891.80000000000007</v>
      </c>
      <c r="G9" s="153">
        <v>45988</v>
      </c>
      <c r="H9" s="16" t="s">
        <v>72</v>
      </c>
      <c r="I9" s="17"/>
      <c r="J9" s="148">
        <v>7500</v>
      </c>
      <c r="P9" s="59"/>
      <c r="Q9" s="59"/>
      <c r="R9" s="59"/>
      <c r="S9" s="59"/>
      <c r="T9" s="59"/>
      <c r="U9" s="59"/>
      <c r="V9" s="59" t="s">
        <v>70</v>
      </c>
      <c r="W9" s="59"/>
      <c r="X9" s="59"/>
      <c r="Y9" s="59"/>
      <c r="Z9" s="59"/>
      <c r="AA9" s="59"/>
      <c r="AB9" s="93">
        <v>-18280</v>
      </c>
    </row>
    <row r="10" spans="2:29" x14ac:dyDescent="0.25">
      <c r="B10" s="7">
        <v>45998</v>
      </c>
      <c r="C10" s="8">
        <v>44.5</v>
      </c>
      <c r="D10" s="9"/>
      <c r="E10" s="10">
        <v>19.600000000000001</v>
      </c>
      <c r="F10" s="33">
        <f t="shared" si="0"/>
        <v>872.2</v>
      </c>
      <c r="G10" s="15"/>
      <c r="H10" s="16"/>
      <c r="I10" s="17"/>
      <c r="J10" s="18"/>
      <c r="P10" s="170">
        <v>45988</v>
      </c>
      <c r="Q10" s="13">
        <f>R10-P10</f>
        <v>34</v>
      </c>
      <c r="R10" s="54">
        <v>46022</v>
      </c>
      <c r="S10" s="157" t="s">
        <v>36</v>
      </c>
      <c r="T10" s="171">
        <v>489</v>
      </c>
      <c r="U10" s="158" t="s">
        <v>37</v>
      </c>
      <c r="V10" s="172" t="s">
        <v>64</v>
      </c>
      <c r="W10" s="173">
        <v>10</v>
      </c>
      <c r="X10" s="172" t="s">
        <v>40</v>
      </c>
      <c r="Y10" s="174">
        <v>750</v>
      </c>
      <c r="Z10" s="175">
        <v>7500</v>
      </c>
      <c r="AA10" s="176"/>
      <c r="AB10" s="175">
        <v>7500</v>
      </c>
      <c r="AC10" s="154" t="s">
        <v>67</v>
      </c>
    </row>
    <row r="11" spans="2:29" x14ac:dyDescent="0.25">
      <c r="B11" s="7">
        <v>45999</v>
      </c>
      <c r="C11" s="8">
        <v>38</v>
      </c>
      <c r="D11" s="9"/>
      <c r="E11" s="10">
        <v>19.600000000000001</v>
      </c>
      <c r="F11" s="33">
        <f t="shared" si="0"/>
        <v>744.80000000000007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44</v>
      </c>
      <c r="W11" s="59"/>
      <c r="X11" s="59"/>
      <c r="Y11" s="59"/>
      <c r="Z11" s="59"/>
      <c r="AA11" s="59"/>
      <c r="AB11" s="93">
        <v>-7500</v>
      </c>
    </row>
    <row r="12" spans="2:29" x14ac:dyDescent="0.25">
      <c r="B12" s="7">
        <v>46000</v>
      </c>
      <c r="C12" s="8">
        <v>40.5</v>
      </c>
      <c r="D12" s="9"/>
      <c r="E12" s="10">
        <v>19.600000000000001</v>
      </c>
      <c r="F12" s="33">
        <f t="shared" si="0"/>
        <v>793.80000000000007</v>
      </c>
      <c r="G12" s="19"/>
      <c r="H12" s="16"/>
      <c r="I12" s="17"/>
      <c r="J12" s="18"/>
    </row>
    <row r="13" spans="2:29" x14ac:dyDescent="0.25">
      <c r="B13" s="7">
        <v>46001</v>
      </c>
      <c r="C13" s="8">
        <v>34</v>
      </c>
      <c r="D13" s="9"/>
      <c r="E13" s="10">
        <v>19.600000000000001</v>
      </c>
      <c r="F13" s="33">
        <f t="shared" si="0"/>
        <v>666.40000000000009</v>
      </c>
      <c r="G13" s="19"/>
      <c r="H13" s="16"/>
      <c r="I13" s="17"/>
      <c r="J13" s="18"/>
    </row>
    <row r="14" spans="2:29" x14ac:dyDescent="0.25">
      <c r="B14" s="7">
        <v>46002</v>
      </c>
      <c r="C14" s="8">
        <v>41</v>
      </c>
      <c r="D14" s="9"/>
      <c r="E14" s="10">
        <v>19.600000000000001</v>
      </c>
      <c r="F14" s="33">
        <f t="shared" si="0"/>
        <v>803.6</v>
      </c>
      <c r="G14" s="19"/>
      <c r="H14" s="16"/>
      <c r="I14" s="17"/>
      <c r="J14" s="18"/>
    </row>
    <row r="15" spans="2:29" x14ac:dyDescent="0.25">
      <c r="B15" s="7">
        <v>46003</v>
      </c>
      <c r="C15" s="8">
        <v>38</v>
      </c>
      <c r="D15" s="9"/>
      <c r="E15" s="10">
        <v>19.600000000000001</v>
      </c>
      <c r="F15" s="33">
        <f t="shared" si="0"/>
        <v>744.80000000000007</v>
      </c>
      <c r="G15" s="15">
        <v>46037</v>
      </c>
      <c r="H15" s="16" t="s">
        <v>71</v>
      </c>
      <c r="I15" s="17"/>
      <c r="J15" s="18">
        <v>15689.31</v>
      </c>
    </row>
    <row r="16" spans="2:29" x14ac:dyDescent="0.25">
      <c r="B16" s="7">
        <v>46004</v>
      </c>
      <c r="C16" s="8">
        <v>43</v>
      </c>
      <c r="D16" s="9"/>
      <c r="E16" s="10">
        <v>19.600000000000001</v>
      </c>
      <c r="F16" s="33">
        <f t="shared" si="0"/>
        <v>842.80000000000007</v>
      </c>
      <c r="G16" s="19"/>
      <c r="H16" s="16"/>
      <c r="I16" s="17"/>
      <c r="J16" s="18"/>
    </row>
    <row r="17" spans="2:10" x14ac:dyDescent="0.25">
      <c r="B17" s="7">
        <v>46005</v>
      </c>
      <c r="C17" s="8">
        <v>38</v>
      </c>
      <c r="D17" s="9"/>
      <c r="E17" s="10">
        <v>19.600000000000001</v>
      </c>
      <c r="F17" s="33">
        <f t="shared" si="0"/>
        <v>744.80000000000007</v>
      </c>
      <c r="G17" s="19"/>
      <c r="H17" s="16"/>
      <c r="I17" s="17"/>
      <c r="J17" s="18"/>
    </row>
    <row r="18" spans="2:10" x14ac:dyDescent="0.25">
      <c r="B18" s="7">
        <v>46006</v>
      </c>
      <c r="C18" s="8">
        <v>37.5</v>
      </c>
      <c r="D18" s="9"/>
      <c r="E18" s="10">
        <v>19.600000000000001</v>
      </c>
      <c r="F18" s="33">
        <f t="shared" si="0"/>
        <v>735</v>
      </c>
      <c r="G18" s="19"/>
      <c r="H18" s="16"/>
      <c r="I18" s="17"/>
      <c r="J18" s="18"/>
    </row>
    <row r="19" spans="2:10" x14ac:dyDescent="0.25">
      <c r="B19" s="7">
        <v>46007</v>
      </c>
      <c r="C19" s="8">
        <v>40</v>
      </c>
      <c r="D19" s="9"/>
      <c r="E19" s="10">
        <v>19.600000000000001</v>
      </c>
      <c r="F19" s="33">
        <f t="shared" si="0"/>
        <v>784</v>
      </c>
      <c r="G19" s="19"/>
      <c r="H19" s="16"/>
      <c r="I19" s="17"/>
      <c r="J19" s="18"/>
    </row>
    <row r="20" spans="2:10" x14ac:dyDescent="0.25">
      <c r="B20" s="7">
        <v>46008</v>
      </c>
      <c r="C20" s="8">
        <v>38.5</v>
      </c>
      <c r="D20" s="9"/>
      <c r="E20" s="10">
        <v>19.600000000000001</v>
      </c>
      <c r="F20" s="33">
        <f t="shared" si="0"/>
        <v>754.6</v>
      </c>
      <c r="G20" s="19"/>
      <c r="H20" s="16"/>
      <c r="I20" s="17"/>
      <c r="J20" s="18"/>
    </row>
    <row r="21" spans="2:10" x14ac:dyDescent="0.25">
      <c r="B21" s="7">
        <v>46009</v>
      </c>
      <c r="C21" s="8">
        <v>38</v>
      </c>
      <c r="D21" s="9"/>
      <c r="E21" s="10">
        <v>19.600000000000001</v>
      </c>
      <c r="F21" s="33">
        <f t="shared" si="0"/>
        <v>744.80000000000007</v>
      </c>
      <c r="G21" s="19"/>
      <c r="H21" s="16"/>
      <c r="I21" s="17"/>
      <c r="J21" s="18"/>
    </row>
    <row r="22" spans="2:10" x14ac:dyDescent="0.25">
      <c r="B22" s="7">
        <v>46010</v>
      </c>
      <c r="C22" s="8">
        <v>38.5</v>
      </c>
      <c r="D22" s="9"/>
      <c r="E22" s="10">
        <v>19.600000000000001</v>
      </c>
      <c r="F22" s="33">
        <f t="shared" si="0"/>
        <v>754.6</v>
      </c>
      <c r="G22" s="19"/>
      <c r="H22" s="16"/>
      <c r="I22" s="17"/>
      <c r="J22" s="18"/>
    </row>
    <row r="23" spans="2:10" x14ac:dyDescent="0.25">
      <c r="B23" s="7">
        <v>46011</v>
      </c>
      <c r="C23" s="8">
        <v>37.5</v>
      </c>
      <c r="D23" s="9"/>
      <c r="E23" s="10">
        <v>19.600000000000001</v>
      </c>
      <c r="F23" s="33">
        <f t="shared" si="0"/>
        <v>735</v>
      </c>
      <c r="G23" s="19"/>
      <c r="H23" s="16"/>
      <c r="I23" s="17"/>
      <c r="J23" s="18"/>
    </row>
    <row r="24" spans="2:10" x14ac:dyDescent="0.25">
      <c r="B24" s="7">
        <v>46012</v>
      </c>
      <c r="C24" s="8">
        <v>36</v>
      </c>
      <c r="D24" s="9"/>
      <c r="E24" s="10">
        <v>19.600000000000001</v>
      </c>
      <c r="F24" s="33">
        <f t="shared" si="0"/>
        <v>705.6</v>
      </c>
      <c r="G24" s="19"/>
      <c r="H24" s="16"/>
      <c r="I24" s="17"/>
      <c r="J24" s="18"/>
    </row>
    <row r="25" spans="2:10" x14ac:dyDescent="0.25">
      <c r="B25" s="7">
        <v>46013</v>
      </c>
      <c r="C25" s="8">
        <v>37</v>
      </c>
      <c r="D25" s="9"/>
      <c r="E25" s="10">
        <v>19.600000000000001</v>
      </c>
      <c r="F25" s="33">
        <f t="shared" si="0"/>
        <v>725.2</v>
      </c>
      <c r="G25" s="19"/>
      <c r="H25" s="16"/>
      <c r="I25" s="17"/>
      <c r="J25" s="18"/>
    </row>
    <row r="26" spans="2:10" x14ac:dyDescent="0.25">
      <c r="B26" s="7">
        <v>46014</v>
      </c>
      <c r="C26" s="8">
        <v>39</v>
      </c>
      <c r="D26" s="9"/>
      <c r="E26" s="10">
        <v>19.600000000000001</v>
      </c>
      <c r="F26" s="33">
        <f t="shared" si="0"/>
        <v>764.40000000000009</v>
      </c>
      <c r="G26" s="19"/>
      <c r="H26" s="16"/>
      <c r="I26" s="17"/>
      <c r="J26" s="18"/>
    </row>
    <row r="27" spans="2:10" x14ac:dyDescent="0.25">
      <c r="B27" s="7">
        <v>46015</v>
      </c>
      <c r="C27" s="8">
        <v>38</v>
      </c>
      <c r="D27" s="9"/>
      <c r="E27" s="10">
        <v>19.600000000000001</v>
      </c>
      <c r="F27" s="33">
        <f t="shared" si="0"/>
        <v>744.80000000000007</v>
      </c>
      <c r="G27" s="19"/>
      <c r="H27" s="16"/>
      <c r="I27" s="17"/>
      <c r="J27" s="18"/>
    </row>
    <row r="28" spans="2:10" x14ac:dyDescent="0.25">
      <c r="B28" s="7">
        <v>46016</v>
      </c>
      <c r="C28" s="8">
        <v>39</v>
      </c>
      <c r="D28" s="9"/>
      <c r="E28" s="10">
        <v>19.600000000000001</v>
      </c>
      <c r="F28" s="33">
        <f t="shared" si="0"/>
        <v>764.40000000000009</v>
      </c>
      <c r="G28" s="19"/>
      <c r="H28" s="16"/>
      <c r="I28" s="17"/>
      <c r="J28" s="18"/>
    </row>
    <row r="29" spans="2:10" x14ac:dyDescent="0.25">
      <c r="B29" s="7">
        <v>46017</v>
      </c>
      <c r="C29" s="8">
        <v>38</v>
      </c>
      <c r="D29" s="9"/>
      <c r="E29" s="10">
        <v>19.600000000000001</v>
      </c>
      <c r="F29" s="33">
        <f t="shared" si="0"/>
        <v>744.80000000000007</v>
      </c>
      <c r="G29" s="19"/>
      <c r="H29" s="16"/>
      <c r="I29" s="17"/>
      <c r="J29" s="18"/>
    </row>
    <row r="30" spans="2:10" x14ac:dyDescent="0.25">
      <c r="B30" s="7">
        <v>46018</v>
      </c>
      <c r="C30" s="8">
        <v>39.5</v>
      </c>
      <c r="D30" s="9"/>
      <c r="E30" s="10">
        <v>19.600000000000001</v>
      </c>
      <c r="F30" s="33">
        <f t="shared" si="0"/>
        <v>774.2</v>
      </c>
      <c r="G30" s="19"/>
      <c r="H30" s="16"/>
      <c r="I30" s="17"/>
      <c r="J30" s="18"/>
    </row>
    <row r="31" spans="2:10" x14ac:dyDescent="0.25">
      <c r="B31" s="7">
        <v>46019</v>
      </c>
      <c r="C31" s="8">
        <v>37</v>
      </c>
      <c r="D31" s="9"/>
      <c r="E31" s="10">
        <v>19.600000000000001</v>
      </c>
      <c r="F31" s="33">
        <f t="shared" si="0"/>
        <v>725.2</v>
      </c>
      <c r="G31" s="19"/>
      <c r="H31" s="16"/>
      <c r="I31" s="17"/>
      <c r="J31" s="18"/>
    </row>
    <row r="32" spans="2:10" x14ac:dyDescent="0.25">
      <c r="B32" s="7">
        <v>46020</v>
      </c>
      <c r="C32" s="8">
        <v>36</v>
      </c>
      <c r="D32" s="9"/>
      <c r="E32" s="10">
        <v>19.600000000000001</v>
      </c>
      <c r="F32" s="33">
        <f t="shared" si="0"/>
        <v>705.6</v>
      </c>
      <c r="G32" s="19"/>
      <c r="H32" s="16"/>
      <c r="I32" s="17"/>
      <c r="J32" s="18"/>
    </row>
    <row r="33" spans="2:12" x14ac:dyDescent="0.25">
      <c r="B33" s="7">
        <v>46021</v>
      </c>
      <c r="C33" s="8">
        <v>37</v>
      </c>
      <c r="D33" s="9"/>
      <c r="E33" s="10">
        <v>19.600000000000001</v>
      </c>
      <c r="F33" s="33">
        <f t="shared" si="0"/>
        <v>725.2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35.5</v>
      </c>
      <c r="D34" s="48"/>
      <c r="E34" s="10">
        <v>19.600000000000001</v>
      </c>
      <c r="F34" s="49">
        <f t="shared" si="0"/>
        <v>695.80000000000007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1224.5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23273.575206999998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24000.2</v>
      </c>
      <c r="L36" s="31">
        <f>J36-J4-J5-J6</f>
        <v>23271.593111999999</v>
      </c>
    </row>
    <row r="37" spans="2:12" x14ac:dyDescent="0.25">
      <c r="B37" s="26" t="s">
        <v>14</v>
      </c>
      <c r="C37" s="30">
        <f>C35</f>
        <v>1224.5</v>
      </c>
      <c r="D37" s="9">
        <f>D35/1.03</f>
        <v>0</v>
      </c>
      <c r="E37" s="10"/>
      <c r="F37" s="33">
        <f>SUM(F4:F36)</f>
        <v>24000.2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726.62479300000268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28BB-8749-4034-90CE-8229BB6C7031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35.5</v>
      </c>
      <c r="D4" s="9"/>
      <c r="E4" s="10">
        <v>20.25</v>
      </c>
      <c r="F4" s="33">
        <f>E4*C4</f>
        <v>718.875</v>
      </c>
      <c r="G4" s="11"/>
      <c r="H4" s="12" t="s">
        <v>6</v>
      </c>
      <c r="I4" s="13">
        <v>0.01</v>
      </c>
      <c r="J4" s="14">
        <f>(F36+F37)*I4</f>
        <v>216.19875000000002</v>
      </c>
    </row>
    <row r="5" spans="2:29" x14ac:dyDescent="0.25">
      <c r="B5" s="7">
        <v>46024</v>
      </c>
      <c r="C5" s="8">
        <v>36.5</v>
      </c>
      <c r="D5" s="9"/>
      <c r="E5" s="10">
        <v>20.25</v>
      </c>
      <c r="F5" s="33">
        <f t="shared" ref="F5:F34" si="0">E5*C5</f>
        <v>739.125</v>
      </c>
      <c r="G5" s="11"/>
      <c r="H5" s="12" t="s">
        <v>7</v>
      </c>
      <c r="I5" s="13">
        <v>1E-3</v>
      </c>
      <c r="J5" s="14">
        <f>(F36+F37-J4-J6)*I5</f>
        <v>21.007956249999999</v>
      </c>
    </row>
    <row r="6" spans="2:29" x14ac:dyDescent="0.25">
      <c r="B6" s="7">
        <v>46025</v>
      </c>
      <c r="C6" s="8">
        <v>35</v>
      </c>
      <c r="D6" s="9"/>
      <c r="E6" s="10">
        <v>20.25</v>
      </c>
      <c r="F6" s="33">
        <f t="shared" si="0"/>
        <v>708.75</v>
      </c>
      <c r="G6" s="11"/>
      <c r="H6" s="12" t="s">
        <v>8</v>
      </c>
      <c r="I6" s="13"/>
      <c r="J6" s="14">
        <v>395.72</v>
      </c>
    </row>
    <row r="7" spans="2:29" x14ac:dyDescent="0.25">
      <c r="B7" s="7">
        <v>46026</v>
      </c>
      <c r="C7" s="8">
        <v>37</v>
      </c>
      <c r="D7" s="9"/>
      <c r="E7" s="10">
        <v>20.25</v>
      </c>
      <c r="F7" s="33">
        <f t="shared" si="0"/>
        <v>749.25</v>
      </c>
      <c r="G7" s="11"/>
      <c r="H7" s="12" t="s">
        <v>9</v>
      </c>
      <c r="I7" s="13"/>
      <c r="J7" s="14">
        <f>'ARALIK 2025'!J39*-1</f>
        <v>-726.62479300000268</v>
      </c>
    </row>
    <row r="8" spans="2:29" x14ac:dyDescent="0.25">
      <c r="B8" s="7">
        <v>46027</v>
      </c>
      <c r="C8" s="8">
        <v>37</v>
      </c>
      <c r="D8" s="9"/>
      <c r="E8" s="10">
        <v>20.25</v>
      </c>
      <c r="F8" s="33">
        <f t="shared" si="0"/>
        <v>749.25</v>
      </c>
      <c r="G8" s="15"/>
      <c r="H8" s="16"/>
      <c r="I8" s="17"/>
      <c r="J8" s="18"/>
    </row>
    <row r="9" spans="2:29" x14ac:dyDescent="0.25">
      <c r="B9" s="7">
        <v>46028</v>
      </c>
      <c r="C9" s="8">
        <v>17</v>
      </c>
      <c r="D9" s="9"/>
      <c r="E9" s="10">
        <v>20.25</v>
      </c>
      <c r="F9" s="33">
        <f t="shared" si="0"/>
        <v>344.25</v>
      </c>
      <c r="G9" s="15"/>
      <c r="H9" s="16"/>
      <c r="I9" s="17"/>
      <c r="J9" s="18"/>
    </row>
    <row r="10" spans="2:29" x14ac:dyDescent="0.25">
      <c r="B10" s="7">
        <v>46029</v>
      </c>
      <c r="C10" s="8">
        <v>48</v>
      </c>
      <c r="D10" s="9"/>
      <c r="E10" s="10">
        <v>20.25</v>
      </c>
      <c r="F10" s="33">
        <f t="shared" si="0"/>
        <v>972</v>
      </c>
      <c r="G10" s="15"/>
      <c r="H10" s="16"/>
      <c r="I10" s="17"/>
      <c r="J10" s="18"/>
    </row>
    <row r="11" spans="2:29" x14ac:dyDescent="0.25">
      <c r="B11" s="7">
        <v>46030</v>
      </c>
      <c r="C11" s="8">
        <v>32.5</v>
      </c>
      <c r="D11" s="9"/>
      <c r="E11" s="10">
        <v>20.25</v>
      </c>
      <c r="F11" s="33">
        <f t="shared" si="0"/>
        <v>658.125</v>
      </c>
      <c r="G11" s="19"/>
      <c r="H11" s="16"/>
      <c r="I11" s="17"/>
      <c r="J11" s="18"/>
    </row>
    <row r="12" spans="2:29" x14ac:dyDescent="0.25">
      <c r="B12" s="7">
        <v>46031</v>
      </c>
      <c r="C12" s="8">
        <v>20.5</v>
      </c>
      <c r="D12" s="9"/>
      <c r="E12" s="10">
        <v>20.25</v>
      </c>
      <c r="F12" s="33">
        <f t="shared" si="0"/>
        <v>415.125</v>
      </c>
      <c r="G12" s="19"/>
      <c r="H12" s="16"/>
      <c r="I12" s="17"/>
      <c r="J12" s="18"/>
    </row>
    <row r="13" spans="2:29" x14ac:dyDescent="0.25">
      <c r="B13" s="7">
        <v>46032</v>
      </c>
      <c r="C13" s="8">
        <v>32.5</v>
      </c>
      <c r="D13" s="9"/>
      <c r="E13" s="10">
        <v>20.25</v>
      </c>
      <c r="F13" s="33">
        <f t="shared" si="0"/>
        <v>658.125</v>
      </c>
      <c r="G13" s="19"/>
      <c r="H13" s="16"/>
      <c r="I13" s="17"/>
      <c r="J13" s="18"/>
    </row>
    <row r="14" spans="2:29" x14ac:dyDescent="0.25">
      <c r="B14" s="7">
        <v>46033</v>
      </c>
      <c r="C14" s="8">
        <v>40.5</v>
      </c>
      <c r="D14" s="9"/>
      <c r="E14" s="10">
        <v>20.25</v>
      </c>
      <c r="F14" s="33">
        <f t="shared" si="0"/>
        <v>820.125</v>
      </c>
      <c r="G14" s="19"/>
      <c r="H14" s="16"/>
      <c r="I14" s="17"/>
      <c r="J14" s="18"/>
    </row>
    <row r="15" spans="2:29" x14ac:dyDescent="0.25">
      <c r="B15" s="7">
        <v>46034</v>
      </c>
      <c r="C15" s="8">
        <v>19.5</v>
      </c>
      <c r="D15" s="9"/>
      <c r="E15" s="10">
        <v>20.25</v>
      </c>
      <c r="F15" s="33">
        <f t="shared" si="0"/>
        <v>394.875</v>
      </c>
      <c r="G15" s="19"/>
      <c r="H15" s="16"/>
      <c r="I15" s="17"/>
      <c r="J15" s="18"/>
    </row>
    <row r="16" spans="2:29" x14ac:dyDescent="0.25">
      <c r="B16" s="7">
        <v>46035</v>
      </c>
      <c r="C16" s="8">
        <v>42.5</v>
      </c>
      <c r="D16" s="9"/>
      <c r="E16" s="10">
        <v>20.25</v>
      </c>
      <c r="F16" s="33">
        <f t="shared" si="0"/>
        <v>860.625</v>
      </c>
      <c r="G16" s="15">
        <v>46077</v>
      </c>
      <c r="H16" s="16" t="s">
        <v>73</v>
      </c>
      <c r="I16" s="17"/>
      <c r="J16" s="18">
        <v>21160.799999999999</v>
      </c>
    </row>
    <row r="17" spans="2:10" x14ac:dyDescent="0.25">
      <c r="B17" s="7">
        <v>46036</v>
      </c>
      <c r="C17" s="8">
        <v>35</v>
      </c>
      <c r="D17" s="9"/>
      <c r="E17" s="10">
        <v>20.25</v>
      </c>
      <c r="F17" s="33">
        <f t="shared" si="0"/>
        <v>708.75</v>
      </c>
      <c r="G17" s="19"/>
      <c r="H17" s="16"/>
      <c r="I17" s="17"/>
      <c r="J17" s="18"/>
    </row>
    <row r="18" spans="2:10" x14ac:dyDescent="0.25">
      <c r="B18" s="7">
        <v>46037</v>
      </c>
      <c r="C18" s="8">
        <v>31</v>
      </c>
      <c r="D18" s="9"/>
      <c r="E18" s="10">
        <v>20.25</v>
      </c>
      <c r="F18" s="33">
        <f t="shared" si="0"/>
        <v>627.75</v>
      </c>
      <c r="G18" s="19"/>
      <c r="H18" s="16"/>
      <c r="I18" s="17"/>
      <c r="J18" s="18"/>
    </row>
    <row r="19" spans="2:10" x14ac:dyDescent="0.25">
      <c r="B19" s="7">
        <v>46038</v>
      </c>
      <c r="C19" s="8">
        <v>31</v>
      </c>
      <c r="D19" s="9"/>
      <c r="E19" s="10">
        <v>20.25</v>
      </c>
      <c r="F19" s="33">
        <f t="shared" si="0"/>
        <v>627.75</v>
      </c>
      <c r="G19" s="19"/>
      <c r="H19" s="16"/>
      <c r="I19" s="17"/>
      <c r="J19" s="18"/>
    </row>
    <row r="20" spans="2:10" x14ac:dyDescent="0.25">
      <c r="B20" s="7">
        <v>46039</v>
      </c>
      <c r="C20" s="8">
        <v>32</v>
      </c>
      <c r="D20" s="9"/>
      <c r="E20" s="10">
        <v>20.25</v>
      </c>
      <c r="F20" s="33">
        <f t="shared" si="0"/>
        <v>648</v>
      </c>
      <c r="G20" s="19"/>
      <c r="H20" s="16"/>
      <c r="I20" s="17"/>
      <c r="J20" s="18"/>
    </row>
    <row r="21" spans="2:10" x14ac:dyDescent="0.25">
      <c r="B21" s="7">
        <v>46040</v>
      </c>
      <c r="C21" s="8">
        <v>30.5</v>
      </c>
      <c r="D21" s="9"/>
      <c r="E21" s="10">
        <v>20.25</v>
      </c>
      <c r="F21" s="33">
        <f t="shared" si="0"/>
        <v>617.625</v>
      </c>
      <c r="G21" s="19"/>
      <c r="H21" s="16"/>
      <c r="I21" s="17"/>
      <c r="J21" s="18"/>
    </row>
    <row r="22" spans="2:10" x14ac:dyDescent="0.25">
      <c r="B22" s="7">
        <v>46041</v>
      </c>
      <c r="C22" s="8">
        <v>33</v>
      </c>
      <c r="D22" s="9"/>
      <c r="E22" s="10">
        <v>20.25</v>
      </c>
      <c r="F22" s="33">
        <f t="shared" si="0"/>
        <v>668.25</v>
      </c>
      <c r="G22" s="19"/>
      <c r="H22" s="16"/>
      <c r="I22" s="17"/>
      <c r="J22" s="18"/>
    </row>
    <row r="23" spans="2:10" x14ac:dyDescent="0.25">
      <c r="B23" s="7">
        <v>46042</v>
      </c>
      <c r="C23" s="8">
        <v>35</v>
      </c>
      <c r="D23" s="9"/>
      <c r="E23" s="10">
        <v>20.25</v>
      </c>
      <c r="F23" s="33">
        <f t="shared" si="0"/>
        <v>708.75</v>
      </c>
      <c r="G23" s="19"/>
      <c r="H23" s="16"/>
      <c r="I23" s="17"/>
      <c r="J23" s="18"/>
    </row>
    <row r="24" spans="2:10" x14ac:dyDescent="0.25">
      <c r="B24" s="7">
        <v>46043</v>
      </c>
      <c r="C24" s="8">
        <v>34</v>
      </c>
      <c r="D24" s="9"/>
      <c r="E24" s="10">
        <v>20.25</v>
      </c>
      <c r="F24" s="33">
        <f t="shared" si="0"/>
        <v>688.5</v>
      </c>
      <c r="G24" s="19"/>
      <c r="H24" s="16"/>
      <c r="I24" s="17"/>
      <c r="J24" s="18"/>
    </row>
    <row r="25" spans="2:10" x14ac:dyDescent="0.25">
      <c r="B25" s="7">
        <v>46044</v>
      </c>
      <c r="C25" s="8">
        <v>32.5</v>
      </c>
      <c r="D25" s="9"/>
      <c r="E25" s="10">
        <v>24</v>
      </c>
      <c r="F25" s="33">
        <f t="shared" si="0"/>
        <v>780</v>
      </c>
      <c r="G25" s="19"/>
      <c r="H25" s="16"/>
      <c r="I25" s="17"/>
      <c r="J25" s="18"/>
    </row>
    <row r="26" spans="2:10" x14ac:dyDescent="0.25">
      <c r="B26" s="7">
        <v>46045</v>
      </c>
      <c r="C26" s="8">
        <v>32.5</v>
      </c>
      <c r="D26" s="9"/>
      <c r="E26" s="10">
        <v>24</v>
      </c>
      <c r="F26" s="33">
        <f t="shared" si="0"/>
        <v>780</v>
      </c>
      <c r="G26" s="19"/>
      <c r="H26" s="16"/>
      <c r="I26" s="17"/>
      <c r="J26" s="18"/>
    </row>
    <row r="27" spans="2:10" x14ac:dyDescent="0.25">
      <c r="B27" s="7">
        <v>46046</v>
      </c>
      <c r="C27" s="8">
        <v>32</v>
      </c>
      <c r="D27" s="9"/>
      <c r="E27" s="10">
        <v>24</v>
      </c>
      <c r="F27" s="33">
        <f t="shared" si="0"/>
        <v>768</v>
      </c>
      <c r="G27" s="19"/>
      <c r="H27" s="16"/>
      <c r="I27" s="17"/>
      <c r="J27" s="18"/>
    </row>
    <row r="28" spans="2:10" x14ac:dyDescent="0.25">
      <c r="B28" s="7">
        <v>46047</v>
      </c>
      <c r="C28" s="8">
        <v>31.5</v>
      </c>
      <c r="D28" s="9"/>
      <c r="E28" s="10">
        <v>24</v>
      </c>
      <c r="F28" s="33">
        <f t="shared" si="0"/>
        <v>756</v>
      </c>
      <c r="G28" s="19"/>
      <c r="H28" s="16"/>
      <c r="I28" s="17"/>
      <c r="J28" s="18"/>
    </row>
    <row r="29" spans="2:10" x14ac:dyDescent="0.25">
      <c r="B29" s="7">
        <v>46048</v>
      </c>
      <c r="C29" s="8">
        <v>28.5</v>
      </c>
      <c r="D29" s="9"/>
      <c r="E29" s="10">
        <v>24</v>
      </c>
      <c r="F29" s="33">
        <f t="shared" si="0"/>
        <v>684</v>
      </c>
      <c r="G29" s="19"/>
      <c r="H29" s="16"/>
      <c r="I29" s="17"/>
      <c r="J29" s="18"/>
    </row>
    <row r="30" spans="2:10" x14ac:dyDescent="0.25">
      <c r="B30" s="7">
        <v>46049</v>
      </c>
      <c r="C30" s="8">
        <v>31.5</v>
      </c>
      <c r="D30" s="9"/>
      <c r="E30" s="10">
        <v>24</v>
      </c>
      <c r="F30" s="33">
        <f t="shared" si="0"/>
        <v>756</v>
      </c>
      <c r="G30" s="19"/>
      <c r="H30" s="16"/>
      <c r="I30" s="17"/>
      <c r="J30" s="18"/>
    </row>
    <row r="31" spans="2:10" x14ac:dyDescent="0.25">
      <c r="B31" s="7">
        <v>46050</v>
      </c>
      <c r="C31" s="8">
        <v>29</v>
      </c>
      <c r="D31" s="9"/>
      <c r="E31" s="10">
        <v>24</v>
      </c>
      <c r="F31" s="33">
        <f t="shared" si="0"/>
        <v>696</v>
      </c>
      <c r="G31" s="19"/>
      <c r="H31" s="16"/>
      <c r="I31" s="17"/>
      <c r="J31" s="18"/>
    </row>
    <row r="32" spans="2:10" x14ac:dyDescent="0.25">
      <c r="B32" s="7">
        <v>46051</v>
      </c>
      <c r="C32" s="8">
        <v>33</v>
      </c>
      <c r="D32" s="9"/>
      <c r="E32" s="10">
        <v>24</v>
      </c>
      <c r="F32" s="33">
        <f t="shared" si="0"/>
        <v>792</v>
      </c>
      <c r="G32" s="19"/>
      <c r="H32" s="16"/>
      <c r="I32" s="17"/>
      <c r="J32" s="18"/>
    </row>
    <row r="33" spans="2:12" x14ac:dyDescent="0.25">
      <c r="B33" s="7">
        <v>46052</v>
      </c>
      <c r="C33" s="8">
        <v>32</v>
      </c>
      <c r="D33" s="9"/>
      <c r="E33" s="10">
        <v>24</v>
      </c>
      <c r="F33" s="33">
        <f t="shared" si="0"/>
        <v>768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31.5</v>
      </c>
      <c r="D34" s="48"/>
      <c r="E34" s="10">
        <v>24</v>
      </c>
      <c r="F34" s="49">
        <f t="shared" si="0"/>
        <v>756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1009.5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21067.101913249997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21619.875</v>
      </c>
      <c r="L36" s="31">
        <f>J36-J4-J5-J6</f>
        <v>20986.94829375</v>
      </c>
    </row>
    <row r="37" spans="2:12" x14ac:dyDescent="0.25">
      <c r="B37" s="26" t="s">
        <v>14</v>
      </c>
      <c r="C37" s="30">
        <f>C35</f>
        <v>1009.5</v>
      </c>
      <c r="D37" s="9">
        <f>D35/1.03</f>
        <v>0</v>
      </c>
      <c r="E37" s="10"/>
      <c r="F37" s="33">
        <f>SUM(F4:F36)</f>
        <v>21619.875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552.77308675000313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3472F-2064-4759-843B-82EB570AB67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31</v>
      </c>
      <c r="D4" s="9"/>
      <c r="E4" s="10">
        <v>24</v>
      </c>
      <c r="F4" s="33">
        <f>E4*C4</f>
        <v>744</v>
      </c>
      <c r="G4" s="11"/>
      <c r="H4" s="12" t="s">
        <v>6</v>
      </c>
      <c r="I4" s="13">
        <v>0.01</v>
      </c>
      <c r="J4" s="14">
        <f>(F36+F37)*I4</f>
        <v>207.24</v>
      </c>
    </row>
    <row r="5" spans="2:29" x14ac:dyDescent="0.25">
      <c r="B5" s="7">
        <v>46055</v>
      </c>
      <c r="C5" s="8">
        <v>30.5</v>
      </c>
      <c r="D5" s="9"/>
      <c r="E5" s="10">
        <v>24</v>
      </c>
      <c r="F5" s="33">
        <f t="shared" ref="F5:F34" si="0">E5*C5</f>
        <v>732</v>
      </c>
      <c r="G5" s="11"/>
      <c r="H5" s="12" t="s">
        <v>7</v>
      </c>
      <c r="I5" s="13">
        <v>1E-3</v>
      </c>
      <c r="J5" s="14">
        <f>(F36+F37-J4-J6)*I5</f>
        <v>20.07873</v>
      </c>
    </row>
    <row r="6" spans="2:29" x14ac:dyDescent="0.25">
      <c r="B6" s="7">
        <v>46056</v>
      </c>
      <c r="C6" s="8">
        <v>29.5</v>
      </c>
      <c r="D6" s="9"/>
      <c r="E6" s="10">
        <v>24</v>
      </c>
      <c r="F6" s="33">
        <f t="shared" si="0"/>
        <v>708</v>
      </c>
      <c r="G6" s="11"/>
      <c r="H6" s="12" t="s">
        <v>8</v>
      </c>
      <c r="I6" s="13"/>
      <c r="J6" s="14">
        <v>438.03000000000003</v>
      </c>
    </row>
    <row r="7" spans="2:29" x14ac:dyDescent="0.25">
      <c r="B7" s="7">
        <v>46057</v>
      </c>
      <c r="C7" s="8">
        <v>28.5</v>
      </c>
      <c r="D7" s="9"/>
      <c r="E7" s="10">
        <v>24</v>
      </c>
      <c r="F7" s="33">
        <f t="shared" si="0"/>
        <v>684</v>
      </c>
      <c r="G7" s="11"/>
      <c r="H7" s="12" t="s">
        <v>9</v>
      </c>
      <c r="I7" s="13"/>
      <c r="J7" s="14">
        <f>'OCAK 2026'!J39*-1</f>
        <v>-552.77308675000313</v>
      </c>
    </row>
    <row r="8" spans="2:29" x14ac:dyDescent="0.25">
      <c r="B8" s="7">
        <v>46058</v>
      </c>
      <c r="C8" s="8">
        <v>31.5</v>
      </c>
      <c r="D8" s="9"/>
      <c r="E8" s="10">
        <v>24</v>
      </c>
      <c r="F8" s="33">
        <f t="shared" si="0"/>
        <v>756</v>
      </c>
      <c r="G8" s="15"/>
      <c r="H8" s="16"/>
      <c r="I8" s="17"/>
      <c r="J8" s="18"/>
    </row>
    <row r="9" spans="2:29" x14ac:dyDescent="0.25">
      <c r="B9" s="7">
        <v>46059</v>
      </c>
      <c r="C9" s="8">
        <v>30</v>
      </c>
      <c r="D9" s="9"/>
      <c r="E9" s="10">
        <v>24</v>
      </c>
      <c r="F9" s="33">
        <f t="shared" si="0"/>
        <v>720</v>
      </c>
      <c r="G9" s="15"/>
      <c r="H9" s="16"/>
      <c r="I9" s="17"/>
      <c r="J9" s="18"/>
    </row>
    <row r="10" spans="2:29" x14ac:dyDescent="0.25">
      <c r="B10" s="7">
        <v>46060</v>
      </c>
      <c r="C10" s="8">
        <v>27.5</v>
      </c>
      <c r="D10" s="9"/>
      <c r="E10" s="10">
        <v>24</v>
      </c>
      <c r="F10" s="33">
        <f t="shared" si="0"/>
        <v>660</v>
      </c>
      <c r="G10" s="15">
        <v>46099</v>
      </c>
      <c r="H10" s="16" t="s">
        <v>74</v>
      </c>
      <c r="I10" s="17"/>
      <c r="J10" s="18">
        <v>20611.419999999998</v>
      </c>
    </row>
    <row r="11" spans="2:29" x14ac:dyDescent="0.25">
      <c r="B11" s="7">
        <v>46061</v>
      </c>
      <c r="C11" s="8">
        <v>29</v>
      </c>
      <c r="D11" s="9"/>
      <c r="E11" s="10">
        <v>24</v>
      </c>
      <c r="F11" s="33">
        <f t="shared" si="0"/>
        <v>696</v>
      </c>
      <c r="G11" s="19"/>
      <c r="H11" s="16"/>
      <c r="I11" s="17"/>
      <c r="J11" s="18"/>
    </row>
    <row r="12" spans="2:29" x14ac:dyDescent="0.25">
      <c r="B12" s="7">
        <v>46062</v>
      </c>
      <c r="C12" s="8">
        <v>13</v>
      </c>
      <c r="D12" s="9"/>
      <c r="E12" s="10">
        <v>24</v>
      </c>
      <c r="F12" s="33">
        <f t="shared" si="0"/>
        <v>312</v>
      </c>
      <c r="G12" s="19"/>
      <c r="H12" s="16"/>
      <c r="I12" s="17"/>
      <c r="J12" s="18"/>
    </row>
    <row r="13" spans="2:29" x14ac:dyDescent="0.25">
      <c r="B13" s="7">
        <v>46063</v>
      </c>
      <c r="C13" s="8">
        <v>33.5</v>
      </c>
      <c r="D13" s="9"/>
      <c r="E13" s="10">
        <v>24</v>
      </c>
      <c r="F13" s="33">
        <f t="shared" si="0"/>
        <v>804</v>
      </c>
      <c r="G13" s="19"/>
      <c r="H13" s="16"/>
      <c r="I13" s="17"/>
      <c r="J13" s="18"/>
    </row>
    <row r="14" spans="2:29" x14ac:dyDescent="0.25">
      <c r="B14" s="7">
        <v>46064</v>
      </c>
      <c r="C14" s="8">
        <v>20</v>
      </c>
      <c r="D14" s="9"/>
      <c r="E14" s="10">
        <v>24</v>
      </c>
      <c r="F14" s="33">
        <f t="shared" si="0"/>
        <v>480</v>
      </c>
      <c r="G14" s="19"/>
      <c r="H14" s="16"/>
      <c r="I14" s="17"/>
      <c r="J14" s="18"/>
    </row>
    <row r="15" spans="2:29" x14ac:dyDescent="0.25">
      <c r="B15" s="7">
        <v>46065</v>
      </c>
      <c r="C15" s="8">
        <v>26.5</v>
      </c>
      <c r="D15" s="9"/>
      <c r="E15" s="10">
        <v>24</v>
      </c>
      <c r="F15" s="33">
        <f t="shared" si="0"/>
        <v>636</v>
      </c>
      <c r="G15" s="19"/>
      <c r="H15" s="16"/>
      <c r="I15" s="17"/>
      <c r="J15" s="18"/>
    </row>
    <row r="16" spans="2:29" x14ac:dyDescent="0.25">
      <c r="B16" s="7">
        <v>46066</v>
      </c>
      <c r="C16" s="8">
        <v>26.5</v>
      </c>
      <c r="D16" s="9"/>
      <c r="E16" s="10">
        <v>24</v>
      </c>
      <c r="F16" s="33">
        <f t="shared" si="0"/>
        <v>636</v>
      </c>
      <c r="G16" s="19"/>
      <c r="H16" s="16"/>
      <c r="I16" s="17"/>
      <c r="J16" s="18"/>
    </row>
    <row r="17" spans="2:10" x14ac:dyDescent="0.25">
      <c r="B17" s="7">
        <v>46067</v>
      </c>
      <c r="C17" s="8">
        <v>24.5</v>
      </c>
      <c r="D17" s="9"/>
      <c r="E17" s="10">
        <v>24</v>
      </c>
      <c r="F17" s="33">
        <f t="shared" si="0"/>
        <v>588</v>
      </c>
      <c r="G17" s="19"/>
      <c r="H17" s="16"/>
      <c r="I17" s="17"/>
      <c r="J17" s="18"/>
    </row>
    <row r="18" spans="2:10" x14ac:dyDescent="0.25">
      <c r="B18" s="7">
        <v>46068</v>
      </c>
      <c r="C18" s="8">
        <v>28</v>
      </c>
      <c r="D18" s="9"/>
      <c r="E18" s="10">
        <v>24</v>
      </c>
      <c r="F18" s="33">
        <f t="shared" si="0"/>
        <v>672</v>
      </c>
      <c r="G18" s="19"/>
      <c r="H18" s="16"/>
      <c r="I18" s="17"/>
      <c r="J18" s="18"/>
    </row>
    <row r="19" spans="2:10" x14ac:dyDescent="0.25">
      <c r="B19" s="7">
        <v>46069</v>
      </c>
      <c r="C19" s="8">
        <v>16.5</v>
      </c>
      <c r="D19" s="9"/>
      <c r="E19" s="10">
        <v>24</v>
      </c>
      <c r="F19" s="33">
        <f t="shared" si="0"/>
        <v>396</v>
      </c>
      <c r="G19" s="19"/>
      <c r="H19" s="16"/>
      <c r="I19" s="17"/>
      <c r="J19" s="18"/>
    </row>
    <row r="20" spans="2:10" x14ac:dyDescent="0.25">
      <c r="B20" s="7">
        <v>46070</v>
      </c>
      <c r="C20" s="8">
        <v>33.5</v>
      </c>
      <c r="D20" s="9"/>
      <c r="E20" s="10">
        <v>24</v>
      </c>
      <c r="F20" s="33">
        <f t="shared" si="0"/>
        <v>804</v>
      </c>
      <c r="G20" s="19"/>
      <c r="H20" s="16"/>
      <c r="I20" s="17"/>
      <c r="J20" s="18"/>
    </row>
    <row r="21" spans="2:10" x14ac:dyDescent="0.25">
      <c r="B21" s="7">
        <v>46071</v>
      </c>
      <c r="C21" s="8">
        <v>26</v>
      </c>
      <c r="D21" s="9"/>
      <c r="E21" s="10">
        <v>24</v>
      </c>
      <c r="F21" s="33">
        <f t="shared" si="0"/>
        <v>624</v>
      </c>
      <c r="G21" s="19"/>
      <c r="H21" s="16"/>
      <c r="I21" s="17"/>
      <c r="J21" s="18"/>
    </row>
    <row r="22" spans="2:10" x14ac:dyDescent="0.25">
      <c r="B22" s="7">
        <v>46072</v>
      </c>
      <c r="C22" s="8">
        <v>38.5</v>
      </c>
      <c r="D22" s="9"/>
      <c r="E22" s="10">
        <v>24</v>
      </c>
      <c r="F22" s="33">
        <f t="shared" si="0"/>
        <v>924</v>
      </c>
      <c r="G22" s="19"/>
      <c r="H22" s="16"/>
      <c r="I22" s="17"/>
      <c r="J22" s="18"/>
    </row>
    <row r="23" spans="2:10" x14ac:dyDescent="0.25">
      <c r="B23" s="7">
        <v>46073</v>
      </c>
      <c r="C23" s="8">
        <v>36</v>
      </c>
      <c r="D23" s="9"/>
      <c r="E23" s="10">
        <v>24</v>
      </c>
      <c r="F23" s="33">
        <f t="shared" si="0"/>
        <v>864</v>
      </c>
      <c r="G23" s="19"/>
      <c r="H23" s="16"/>
      <c r="I23" s="17"/>
      <c r="J23" s="18"/>
    </row>
    <row r="24" spans="2:10" x14ac:dyDescent="0.25">
      <c r="B24" s="7">
        <v>46074</v>
      </c>
      <c r="C24" s="8">
        <v>41</v>
      </c>
      <c r="D24" s="9"/>
      <c r="E24" s="10">
        <v>24</v>
      </c>
      <c r="F24" s="33">
        <f t="shared" si="0"/>
        <v>984</v>
      </c>
      <c r="G24" s="19"/>
      <c r="H24" s="16"/>
      <c r="I24" s="17"/>
      <c r="J24" s="18"/>
    </row>
    <row r="25" spans="2:10" x14ac:dyDescent="0.25">
      <c r="B25" s="7">
        <v>46075</v>
      </c>
      <c r="C25" s="8">
        <v>36</v>
      </c>
      <c r="D25" s="9"/>
      <c r="E25" s="10">
        <v>24</v>
      </c>
      <c r="F25" s="33">
        <f t="shared" si="0"/>
        <v>864</v>
      </c>
      <c r="G25" s="19"/>
      <c r="H25" s="16"/>
      <c r="I25" s="17"/>
      <c r="J25" s="18"/>
    </row>
    <row r="26" spans="2:10" x14ac:dyDescent="0.25">
      <c r="B26" s="7">
        <v>46076</v>
      </c>
      <c r="C26" s="8">
        <v>40</v>
      </c>
      <c r="D26" s="9"/>
      <c r="E26" s="10">
        <v>24</v>
      </c>
      <c r="F26" s="33">
        <f t="shared" si="0"/>
        <v>960</v>
      </c>
      <c r="G26" s="19"/>
      <c r="H26" s="16"/>
      <c r="I26" s="17"/>
      <c r="J26" s="18"/>
    </row>
    <row r="27" spans="2:10" x14ac:dyDescent="0.25">
      <c r="B27" s="7">
        <v>46077</v>
      </c>
      <c r="C27" s="8">
        <v>41.5</v>
      </c>
      <c r="D27" s="9"/>
      <c r="E27" s="10">
        <v>24</v>
      </c>
      <c r="F27" s="33">
        <f t="shared" si="0"/>
        <v>996</v>
      </c>
      <c r="G27" s="19"/>
      <c r="H27" s="16"/>
      <c r="I27" s="17"/>
      <c r="J27" s="18"/>
    </row>
    <row r="28" spans="2:10" x14ac:dyDescent="0.25">
      <c r="B28" s="7">
        <v>46078</v>
      </c>
      <c r="C28" s="8">
        <v>39</v>
      </c>
      <c r="D28" s="9"/>
      <c r="E28" s="10">
        <v>24</v>
      </c>
      <c r="F28" s="33">
        <f t="shared" si="0"/>
        <v>936</v>
      </c>
      <c r="G28" s="19"/>
      <c r="H28" s="16"/>
      <c r="I28" s="17"/>
      <c r="J28" s="18"/>
    </row>
    <row r="29" spans="2:10" x14ac:dyDescent="0.25">
      <c r="B29" s="7">
        <v>46079</v>
      </c>
      <c r="C29" s="8">
        <v>37</v>
      </c>
      <c r="D29" s="9"/>
      <c r="E29" s="10">
        <v>24</v>
      </c>
      <c r="F29" s="33">
        <f t="shared" si="0"/>
        <v>888</v>
      </c>
      <c r="G29" s="19"/>
      <c r="H29" s="16"/>
      <c r="I29" s="17"/>
      <c r="J29" s="18"/>
    </row>
    <row r="30" spans="2:10" x14ac:dyDescent="0.25">
      <c r="B30" s="7">
        <v>46080</v>
      </c>
      <c r="C30" s="8">
        <v>35.5</v>
      </c>
      <c r="D30" s="9"/>
      <c r="E30" s="10">
        <v>24</v>
      </c>
      <c r="F30" s="33">
        <f t="shared" si="0"/>
        <v>852</v>
      </c>
      <c r="G30" s="19"/>
      <c r="H30" s="16"/>
      <c r="I30" s="17"/>
      <c r="J30" s="18"/>
    </row>
    <row r="31" spans="2:10" x14ac:dyDescent="0.25">
      <c r="B31" s="7">
        <v>46081</v>
      </c>
      <c r="C31" s="8">
        <v>33.5</v>
      </c>
      <c r="D31" s="9"/>
      <c r="E31" s="10">
        <v>24</v>
      </c>
      <c r="F31" s="33">
        <f t="shared" si="0"/>
        <v>804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863.5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20723.995643249997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20724</v>
      </c>
      <c r="L36" s="31">
        <f>J36-J4-J5-J6</f>
        <v>20058.651269999998</v>
      </c>
    </row>
    <row r="37" spans="2:12" x14ac:dyDescent="0.25">
      <c r="B37" s="26" t="s">
        <v>14</v>
      </c>
      <c r="C37" s="30">
        <f>C35</f>
        <v>863.5</v>
      </c>
      <c r="D37" s="9">
        <f>D35/1.03</f>
        <v>0</v>
      </c>
      <c r="E37" s="10"/>
      <c r="F37" s="33">
        <f>SUM(F4:F36)</f>
        <v>20724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4.3567500033532269E-3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8E59-8243-4943-86FF-52F285D9D179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38</v>
      </c>
      <c r="D4" s="9"/>
      <c r="E4" s="10">
        <v>24.5</v>
      </c>
      <c r="F4" s="33">
        <f>E4*C4</f>
        <v>931</v>
      </c>
      <c r="G4" s="11"/>
      <c r="H4" s="12" t="s">
        <v>6</v>
      </c>
      <c r="I4" s="13">
        <v>0.01</v>
      </c>
      <c r="J4" s="14">
        <f>(F36+F37)*I4</f>
        <v>224.66499999999999</v>
      </c>
    </row>
    <row r="5" spans="2:29" x14ac:dyDescent="0.25">
      <c r="B5" s="7">
        <v>46083</v>
      </c>
      <c r="C5" s="8">
        <v>31.5</v>
      </c>
      <c r="D5" s="9"/>
      <c r="E5" s="10">
        <v>24.5</v>
      </c>
      <c r="F5" s="33">
        <f t="shared" ref="F5:F34" si="0">E5*C5</f>
        <v>771.75</v>
      </c>
      <c r="G5" s="11"/>
      <c r="H5" s="12" t="s">
        <v>7</v>
      </c>
      <c r="I5" s="13">
        <v>1E-3</v>
      </c>
      <c r="J5" s="14">
        <f>(F36+F37-J4-J6)*I5</f>
        <v>21.801674999999999</v>
      </c>
    </row>
    <row r="6" spans="2:29" x14ac:dyDescent="0.25">
      <c r="B6" s="7">
        <v>46084</v>
      </c>
      <c r="C6" s="8">
        <v>35</v>
      </c>
      <c r="D6" s="9"/>
      <c r="E6" s="10">
        <v>24.5</v>
      </c>
      <c r="F6" s="33">
        <f t="shared" si="0"/>
        <v>857.5</v>
      </c>
      <c r="G6" s="11"/>
      <c r="H6" s="12" t="s">
        <v>8</v>
      </c>
      <c r="I6" s="13"/>
      <c r="J6" s="14">
        <v>440.16</v>
      </c>
    </row>
    <row r="7" spans="2:29" x14ac:dyDescent="0.25">
      <c r="B7" s="7">
        <v>46085</v>
      </c>
      <c r="C7" s="8">
        <v>35</v>
      </c>
      <c r="D7" s="9"/>
      <c r="E7" s="10">
        <v>24.5</v>
      </c>
      <c r="F7" s="33">
        <f t="shared" si="0"/>
        <v>857.5</v>
      </c>
      <c r="G7" s="11"/>
      <c r="H7" s="12" t="s">
        <v>9</v>
      </c>
      <c r="I7" s="13"/>
      <c r="J7" s="14">
        <f>'ŞUBAT 2026'!J39*-1</f>
        <v>-4.3567500033532269E-3</v>
      </c>
    </row>
    <row r="8" spans="2:29" x14ac:dyDescent="0.25">
      <c r="B8" s="7">
        <v>46086</v>
      </c>
      <c r="C8" s="8">
        <v>34</v>
      </c>
      <c r="D8" s="9"/>
      <c r="E8" s="10">
        <v>24.5</v>
      </c>
      <c r="F8" s="33">
        <f t="shared" si="0"/>
        <v>833</v>
      </c>
      <c r="G8" s="15"/>
      <c r="H8" s="16"/>
      <c r="I8" s="17"/>
      <c r="J8" s="18"/>
    </row>
    <row r="9" spans="2:29" x14ac:dyDescent="0.25">
      <c r="B9" s="7">
        <v>46087</v>
      </c>
      <c r="C9" s="8">
        <v>29.5</v>
      </c>
      <c r="D9" s="9"/>
      <c r="E9" s="10">
        <v>24.5</v>
      </c>
      <c r="F9" s="33">
        <f t="shared" si="0"/>
        <v>722.75</v>
      </c>
      <c r="G9" s="15"/>
      <c r="H9" s="16"/>
      <c r="I9" s="17"/>
      <c r="J9" s="18"/>
    </row>
    <row r="10" spans="2:29" x14ac:dyDescent="0.25">
      <c r="B10" s="7">
        <v>46088</v>
      </c>
      <c r="C10" s="8">
        <v>32.5</v>
      </c>
      <c r="D10" s="9"/>
      <c r="E10" s="10">
        <v>24.5</v>
      </c>
      <c r="F10" s="33">
        <f t="shared" si="0"/>
        <v>796.25</v>
      </c>
      <c r="G10" s="15"/>
      <c r="H10" s="16"/>
      <c r="I10" s="17"/>
      <c r="J10" s="18"/>
    </row>
    <row r="11" spans="2:29" x14ac:dyDescent="0.25">
      <c r="B11" s="7">
        <v>46089</v>
      </c>
      <c r="C11" s="8">
        <v>29.5</v>
      </c>
      <c r="D11" s="9"/>
      <c r="E11" s="10">
        <v>24.5</v>
      </c>
      <c r="F11" s="33">
        <f t="shared" si="0"/>
        <v>722.75</v>
      </c>
      <c r="G11" s="19"/>
      <c r="H11" s="16"/>
      <c r="I11" s="17"/>
      <c r="J11" s="18"/>
    </row>
    <row r="12" spans="2:29" x14ac:dyDescent="0.25">
      <c r="B12" s="7">
        <v>46090</v>
      </c>
      <c r="C12" s="8">
        <v>22</v>
      </c>
      <c r="D12" s="9"/>
      <c r="E12" s="10">
        <v>24.5</v>
      </c>
      <c r="F12" s="33">
        <f t="shared" si="0"/>
        <v>539</v>
      </c>
      <c r="G12" s="19"/>
      <c r="H12" s="16"/>
      <c r="I12" s="17"/>
      <c r="J12" s="18"/>
    </row>
    <row r="13" spans="2:29" x14ac:dyDescent="0.25">
      <c r="B13" s="7">
        <v>46091</v>
      </c>
      <c r="C13" s="8">
        <v>30.5</v>
      </c>
      <c r="D13" s="9"/>
      <c r="E13" s="10">
        <v>24.5</v>
      </c>
      <c r="F13" s="33">
        <f t="shared" si="0"/>
        <v>747.25</v>
      </c>
      <c r="G13" s="19"/>
      <c r="H13" s="16"/>
      <c r="I13" s="17"/>
      <c r="J13" s="18"/>
    </row>
    <row r="14" spans="2:29" x14ac:dyDescent="0.25">
      <c r="B14" s="7">
        <v>46092</v>
      </c>
      <c r="C14" s="8">
        <v>29</v>
      </c>
      <c r="D14" s="9"/>
      <c r="E14" s="10">
        <v>24.5</v>
      </c>
      <c r="F14" s="33">
        <f t="shared" si="0"/>
        <v>710.5</v>
      </c>
      <c r="G14" s="19"/>
      <c r="H14" s="16"/>
      <c r="I14" s="17"/>
      <c r="J14" s="18"/>
    </row>
    <row r="15" spans="2:29" x14ac:dyDescent="0.25">
      <c r="B15" s="7">
        <v>46093</v>
      </c>
      <c r="C15" s="8">
        <v>28.5</v>
      </c>
      <c r="D15" s="9"/>
      <c r="E15" s="10">
        <v>24.5</v>
      </c>
      <c r="F15" s="33">
        <f t="shared" si="0"/>
        <v>698.25</v>
      </c>
      <c r="G15" s="19"/>
      <c r="H15" s="16"/>
      <c r="I15" s="17"/>
      <c r="J15" s="18"/>
    </row>
    <row r="16" spans="2:29" x14ac:dyDescent="0.25">
      <c r="B16" s="7">
        <v>46094</v>
      </c>
      <c r="C16" s="8">
        <v>29</v>
      </c>
      <c r="D16" s="9"/>
      <c r="E16" s="10">
        <v>24.5</v>
      </c>
      <c r="F16" s="33">
        <f t="shared" si="0"/>
        <v>710.5</v>
      </c>
      <c r="G16" s="19"/>
      <c r="H16" s="16"/>
      <c r="I16" s="17"/>
      <c r="J16" s="18"/>
    </row>
    <row r="17" spans="2:10" x14ac:dyDescent="0.25">
      <c r="B17" s="7">
        <v>46095</v>
      </c>
      <c r="C17" s="8">
        <v>27.5</v>
      </c>
      <c r="D17" s="9"/>
      <c r="E17" s="10">
        <v>24.5</v>
      </c>
      <c r="F17" s="33">
        <f t="shared" si="0"/>
        <v>673.75</v>
      </c>
      <c r="G17" s="19"/>
      <c r="H17" s="16"/>
      <c r="I17" s="17"/>
      <c r="J17" s="18"/>
    </row>
    <row r="18" spans="2:10" x14ac:dyDescent="0.25">
      <c r="B18" s="7">
        <v>46096</v>
      </c>
      <c r="C18" s="8">
        <v>28</v>
      </c>
      <c r="D18" s="9"/>
      <c r="E18" s="10">
        <v>24.5</v>
      </c>
      <c r="F18" s="33">
        <f t="shared" si="0"/>
        <v>686</v>
      </c>
      <c r="G18" s="15">
        <v>46133</v>
      </c>
      <c r="H18" s="16" t="s">
        <v>73</v>
      </c>
      <c r="I18" s="17"/>
      <c r="J18" s="18">
        <v>21779.88</v>
      </c>
    </row>
    <row r="19" spans="2:10" x14ac:dyDescent="0.25">
      <c r="B19" s="7">
        <v>46097</v>
      </c>
      <c r="C19" s="8">
        <v>28</v>
      </c>
      <c r="D19" s="9"/>
      <c r="E19" s="10">
        <v>24.5</v>
      </c>
      <c r="F19" s="33">
        <f t="shared" si="0"/>
        <v>686</v>
      </c>
      <c r="G19" s="19"/>
      <c r="H19" s="16"/>
      <c r="I19" s="17"/>
      <c r="J19" s="18"/>
    </row>
    <row r="20" spans="2:10" x14ac:dyDescent="0.25">
      <c r="B20" s="7">
        <v>46098</v>
      </c>
      <c r="C20" s="8">
        <v>28.5</v>
      </c>
      <c r="D20" s="9"/>
      <c r="E20" s="10">
        <v>24.5</v>
      </c>
      <c r="F20" s="33">
        <f t="shared" si="0"/>
        <v>698.25</v>
      </c>
      <c r="G20" s="19"/>
      <c r="H20" s="16"/>
      <c r="I20" s="17"/>
      <c r="J20" s="18"/>
    </row>
    <row r="21" spans="2:10" x14ac:dyDescent="0.25">
      <c r="B21" s="7">
        <v>46099</v>
      </c>
      <c r="C21" s="8">
        <v>30</v>
      </c>
      <c r="D21" s="9"/>
      <c r="E21" s="10">
        <v>24.5</v>
      </c>
      <c r="F21" s="33">
        <f t="shared" si="0"/>
        <v>735</v>
      </c>
      <c r="G21" s="19"/>
      <c r="H21" s="16"/>
      <c r="I21" s="17"/>
      <c r="J21" s="18"/>
    </row>
    <row r="22" spans="2:10" x14ac:dyDescent="0.25">
      <c r="B22" s="7">
        <v>46100</v>
      </c>
      <c r="C22" s="8">
        <v>26</v>
      </c>
      <c r="D22" s="9"/>
      <c r="E22" s="10">
        <v>24.5</v>
      </c>
      <c r="F22" s="33">
        <f t="shared" si="0"/>
        <v>637</v>
      </c>
      <c r="G22" s="19"/>
      <c r="H22" s="16"/>
      <c r="I22" s="17"/>
      <c r="J22" s="18"/>
    </row>
    <row r="23" spans="2:10" x14ac:dyDescent="0.25">
      <c r="B23" s="7">
        <v>46101</v>
      </c>
      <c r="C23" s="8">
        <v>31</v>
      </c>
      <c r="D23" s="9"/>
      <c r="E23" s="10">
        <v>24.5</v>
      </c>
      <c r="F23" s="33">
        <f t="shared" si="0"/>
        <v>759.5</v>
      </c>
      <c r="G23" s="19"/>
      <c r="H23" s="16"/>
      <c r="I23" s="17"/>
      <c r="J23" s="18"/>
    </row>
    <row r="24" spans="2:10" x14ac:dyDescent="0.25">
      <c r="B24" s="7">
        <v>46102</v>
      </c>
      <c r="C24" s="8">
        <v>29</v>
      </c>
      <c r="D24" s="9"/>
      <c r="E24" s="10">
        <v>24.5</v>
      </c>
      <c r="F24" s="33">
        <f t="shared" si="0"/>
        <v>710.5</v>
      </c>
      <c r="G24" s="19"/>
      <c r="H24" s="16"/>
      <c r="I24" s="17"/>
      <c r="J24" s="18"/>
    </row>
    <row r="25" spans="2:10" x14ac:dyDescent="0.25">
      <c r="B25" s="7">
        <v>46103</v>
      </c>
      <c r="C25" s="8">
        <v>27.5</v>
      </c>
      <c r="D25" s="9"/>
      <c r="E25" s="10">
        <v>24.5</v>
      </c>
      <c r="F25" s="33">
        <f t="shared" si="0"/>
        <v>673.75</v>
      </c>
      <c r="G25" s="19"/>
      <c r="H25" s="16"/>
      <c r="I25" s="17"/>
      <c r="J25" s="18"/>
    </row>
    <row r="26" spans="2:10" x14ac:dyDescent="0.25">
      <c r="B26" s="7">
        <v>46104</v>
      </c>
      <c r="C26" s="8">
        <v>30.5</v>
      </c>
      <c r="D26" s="9"/>
      <c r="E26" s="10">
        <v>24.5</v>
      </c>
      <c r="F26" s="33">
        <f t="shared" si="0"/>
        <v>747.25</v>
      </c>
      <c r="G26" s="19"/>
      <c r="H26" s="16"/>
      <c r="I26" s="17"/>
      <c r="J26" s="18"/>
    </row>
    <row r="27" spans="2:10" x14ac:dyDescent="0.25">
      <c r="B27" s="7">
        <v>46105</v>
      </c>
      <c r="C27" s="8">
        <v>27.5</v>
      </c>
      <c r="D27" s="9"/>
      <c r="E27" s="10">
        <v>24.5</v>
      </c>
      <c r="F27" s="33">
        <f t="shared" si="0"/>
        <v>673.75</v>
      </c>
      <c r="G27" s="19"/>
      <c r="H27" s="16"/>
      <c r="I27" s="17"/>
      <c r="J27" s="18"/>
    </row>
    <row r="28" spans="2:10" x14ac:dyDescent="0.25">
      <c r="B28" s="7">
        <v>46106</v>
      </c>
      <c r="C28" s="8">
        <v>29.5</v>
      </c>
      <c r="D28" s="9"/>
      <c r="E28" s="10">
        <v>24.5</v>
      </c>
      <c r="F28" s="33">
        <f t="shared" si="0"/>
        <v>722.75</v>
      </c>
      <c r="G28" s="19"/>
      <c r="H28" s="16"/>
      <c r="I28" s="17"/>
      <c r="J28" s="18"/>
    </row>
    <row r="29" spans="2:10" x14ac:dyDescent="0.25">
      <c r="B29" s="7">
        <v>46107</v>
      </c>
      <c r="C29" s="8">
        <v>26.5</v>
      </c>
      <c r="D29" s="9"/>
      <c r="E29" s="10">
        <v>24.5</v>
      </c>
      <c r="F29" s="33">
        <f t="shared" si="0"/>
        <v>649.25</v>
      </c>
      <c r="G29" s="19"/>
      <c r="H29" s="16"/>
      <c r="I29" s="17"/>
      <c r="J29" s="18"/>
    </row>
    <row r="30" spans="2:10" x14ac:dyDescent="0.25">
      <c r="B30" s="7">
        <v>46108</v>
      </c>
      <c r="C30" s="8">
        <v>30</v>
      </c>
      <c r="D30" s="9"/>
      <c r="E30" s="10">
        <v>24.5</v>
      </c>
      <c r="F30" s="33">
        <f t="shared" si="0"/>
        <v>735</v>
      </c>
      <c r="G30" s="19"/>
      <c r="H30" s="16"/>
      <c r="I30" s="17"/>
      <c r="J30" s="18"/>
    </row>
    <row r="31" spans="2:10" x14ac:dyDescent="0.25">
      <c r="B31" s="7">
        <v>46109</v>
      </c>
      <c r="C31" s="8">
        <v>28.5</v>
      </c>
      <c r="D31" s="9"/>
      <c r="E31" s="10">
        <v>24.5</v>
      </c>
      <c r="F31" s="33">
        <f t="shared" si="0"/>
        <v>698.25</v>
      </c>
      <c r="G31" s="19"/>
      <c r="H31" s="16"/>
      <c r="I31" s="17"/>
      <c r="J31" s="18"/>
    </row>
    <row r="32" spans="2:10" x14ac:dyDescent="0.25">
      <c r="B32" s="7">
        <v>46110</v>
      </c>
      <c r="C32" s="8">
        <v>27</v>
      </c>
      <c r="D32" s="9"/>
      <c r="E32" s="10">
        <v>24.5</v>
      </c>
      <c r="F32" s="33">
        <f t="shared" si="0"/>
        <v>661.5</v>
      </c>
      <c r="G32" s="19"/>
      <c r="H32" s="16"/>
      <c r="I32" s="17"/>
      <c r="J32" s="18"/>
    </row>
    <row r="33" spans="2:12" x14ac:dyDescent="0.25">
      <c r="B33" s="7">
        <v>46111</v>
      </c>
      <c r="C33" s="8">
        <v>28.5</v>
      </c>
      <c r="D33" s="9"/>
      <c r="E33" s="10">
        <v>24.5</v>
      </c>
      <c r="F33" s="33">
        <f t="shared" si="0"/>
        <v>698.25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29.5</v>
      </c>
      <c r="D34" s="48"/>
      <c r="E34" s="10">
        <v>24.5</v>
      </c>
      <c r="F34" s="49">
        <f t="shared" si="0"/>
        <v>722.75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917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22466.502318249997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22466.5</v>
      </c>
      <c r="L36" s="31">
        <f>J36-J4-J5-J6</f>
        <v>21779.873325</v>
      </c>
    </row>
    <row r="37" spans="2:12" x14ac:dyDescent="0.25">
      <c r="B37" s="26" t="s">
        <v>14</v>
      </c>
      <c r="C37" s="30">
        <f>C35</f>
        <v>917</v>
      </c>
      <c r="D37" s="9">
        <f>D35/1.03</f>
        <v>0</v>
      </c>
      <c r="E37" s="10"/>
      <c r="F37" s="33">
        <f>SUM(F4:F36)</f>
        <v>22466.5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-2.3182499971881043E-3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F1DC9-33EE-48BB-95CB-E203C1252DD1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6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28.5</v>
      </c>
      <c r="D4" s="9"/>
      <c r="E4" s="10">
        <v>24.5</v>
      </c>
      <c r="F4" s="33">
        <f>E4*C4</f>
        <v>698.25</v>
      </c>
      <c r="G4" s="11"/>
      <c r="H4" s="12" t="s">
        <v>6</v>
      </c>
      <c r="I4" s="13">
        <v>0.01</v>
      </c>
      <c r="J4" s="14">
        <f>(F36+F37)*I4</f>
        <v>176.155</v>
      </c>
    </row>
    <row r="5" spans="2:29" x14ac:dyDescent="0.25">
      <c r="B5" s="7">
        <v>46114</v>
      </c>
      <c r="C5" s="8">
        <v>26.5</v>
      </c>
      <c r="D5" s="9"/>
      <c r="E5" s="10">
        <v>24.5</v>
      </c>
      <c r="F5" s="33">
        <f t="shared" ref="F5:F34" si="0">E5*C5</f>
        <v>649.25</v>
      </c>
      <c r="G5" s="11"/>
      <c r="H5" s="12" t="s">
        <v>7</v>
      </c>
      <c r="I5" s="13">
        <v>1E-3</v>
      </c>
      <c r="J5" s="14">
        <f>(F36+F37-J4-J6)*I5</f>
        <v>17.087035</v>
      </c>
    </row>
    <row r="6" spans="2:29" x14ac:dyDescent="0.25">
      <c r="B6" s="7">
        <v>46115</v>
      </c>
      <c r="C6" s="8">
        <v>25.5</v>
      </c>
      <c r="D6" s="9"/>
      <c r="E6" s="10">
        <v>24.5</v>
      </c>
      <c r="F6" s="33">
        <f t="shared" si="0"/>
        <v>624.75</v>
      </c>
      <c r="G6" s="11"/>
      <c r="H6" s="12" t="s">
        <v>8</v>
      </c>
      <c r="I6" s="13"/>
      <c r="J6" s="14">
        <v>352.31</v>
      </c>
    </row>
    <row r="7" spans="2:29" x14ac:dyDescent="0.25">
      <c r="B7" s="7">
        <v>46116</v>
      </c>
      <c r="C7" s="8">
        <v>23</v>
      </c>
      <c r="D7" s="9"/>
      <c r="E7" s="10">
        <v>24.5</v>
      </c>
      <c r="F7" s="33">
        <f t="shared" si="0"/>
        <v>563.5</v>
      </c>
      <c r="G7" s="11"/>
      <c r="H7" s="12" t="s">
        <v>9</v>
      </c>
      <c r="I7" s="13"/>
      <c r="J7" s="14">
        <f>'MART 2026'!J39*-1</f>
        <v>2.3182499971881043E-3</v>
      </c>
    </row>
    <row r="8" spans="2:29" x14ac:dyDescent="0.25">
      <c r="B8" s="7">
        <v>46117</v>
      </c>
      <c r="C8" s="8">
        <v>22.5</v>
      </c>
      <c r="D8" s="9"/>
      <c r="E8" s="10">
        <v>24.5</v>
      </c>
      <c r="F8" s="33">
        <f t="shared" si="0"/>
        <v>551.25</v>
      </c>
      <c r="G8" s="15"/>
      <c r="H8" s="16"/>
      <c r="I8" s="17"/>
      <c r="J8" s="18"/>
    </row>
    <row r="9" spans="2:29" x14ac:dyDescent="0.25">
      <c r="B9" s="7">
        <v>46118</v>
      </c>
      <c r="C9" s="8">
        <v>23</v>
      </c>
      <c r="D9" s="9"/>
      <c r="E9" s="10">
        <v>24.5</v>
      </c>
      <c r="F9" s="33">
        <f t="shared" si="0"/>
        <v>563.5</v>
      </c>
      <c r="G9" s="15"/>
      <c r="H9" s="16"/>
      <c r="I9" s="17"/>
      <c r="J9" s="18"/>
    </row>
    <row r="10" spans="2:29" x14ac:dyDescent="0.25">
      <c r="B10" s="7">
        <v>46119</v>
      </c>
      <c r="C10" s="8">
        <v>18.5</v>
      </c>
      <c r="D10" s="9"/>
      <c r="E10" s="10">
        <v>24.5</v>
      </c>
      <c r="F10" s="33">
        <f t="shared" si="0"/>
        <v>453.25</v>
      </c>
      <c r="G10" s="15"/>
      <c r="H10" s="16"/>
      <c r="I10" s="17"/>
      <c r="J10" s="18"/>
    </row>
    <row r="11" spans="2:29" x14ac:dyDescent="0.25">
      <c r="B11" s="7">
        <v>46120</v>
      </c>
      <c r="C11" s="8">
        <v>21.5</v>
      </c>
      <c r="D11" s="9"/>
      <c r="E11" s="10">
        <v>24.5</v>
      </c>
      <c r="F11" s="33">
        <f t="shared" si="0"/>
        <v>526.75</v>
      </c>
      <c r="G11" s="19"/>
      <c r="H11" s="16"/>
      <c r="I11" s="17"/>
      <c r="J11" s="18"/>
    </row>
    <row r="12" spans="2:29" x14ac:dyDescent="0.25">
      <c r="B12" s="7">
        <v>46121</v>
      </c>
      <c r="C12" s="8">
        <v>22</v>
      </c>
      <c r="D12" s="9"/>
      <c r="E12" s="10">
        <v>24.5</v>
      </c>
      <c r="F12" s="33">
        <f t="shared" si="0"/>
        <v>539</v>
      </c>
      <c r="G12" s="19"/>
      <c r="H12" s="16"/>
      <c r="I12" s="17"/>
      <c r="J12" s="18"/>
    </row>
    <row r="13" spans="2:29" x14ac:dyDescent="0.25">
      <c r="B13" s="7">
        <v>46122</v>
      </c>
      <c r="C13" s="8">
        <v>24.5</v>
      </c>
      <c r="D13" s="9"/>
      <c r="E13" s="10">
        <v>24.5</v>
      </c>
      <c r="F13" s="33">
        <f t="shared" si="0"/>
        <v>600.25</v>
      </c>
      <c r="G13" s="19"/>
      <c r="H13" s="16"/>
      <c r="I13" s="17"/>
      <c r="J13" s="18"/>
    </row>
    <row r="14" spans="2:29" x14ac:dyDescent="0.25">
      <c r="B14" s="7">
        <v>46123</v>
      </c>
      <c r="C14" s="8">
        <v>25</v>
      </c>
      <c r="D14" s="9"/>
      <c r="E14" s="10">
        <v>24.5</v>
      </c>
      <c r="F14" s="33">
        <f t="shared" si="0"/>
        <v>612.5</v>
      </c>
      <c r="G14" s="19"/>
      <c r="H14" s="16"/>
      <c r="I14" s="17"/>
      <c r="J14" s="18"/>
    </row>
    <row r="15" spans="2:29" x14ac:dyDescent="0.25">
      <c r="B15" s="7">
        <v>46124</v>
      </c>
      <c r="C15" s="8">
        <v>21.5</v>
      </c>
      <c r="D15" s="9"/>
      <c r="E15" s="10">
        <v>24.5</v>
      </c>
      <c r="F15" s="33">
        <f t="shared" si="0"/>
        <v>526.75</v>
      </c>
      <c r="G15" s="19"/>
      <c r="H15" s="16"/>
      <c r="I15" s="17"/>
      <c r="J15" s="18"/>
    </row>
    <row r="16" spans="2:29" x14ac:dyDescent="0.25">
      <c r="B16" s="7">
        <v>46125</v>
      </c>
      <c r="C16" s="8">
        <v>28</v>
      </c>
      <c r="D16" s="9"/>
      <c r="E16" s="10">
        <v>24.5</v>
      </c>
      <c r="F16" s="33">
        <f t="shared" si="0"/>
        <v>686</v>
      </c>
      <c r="G16" s="19"/>
      <c r="H16" s="16"/>
      <c r="I16" s="17"/>
      <c r="J16" s="18"/>
    </row>
    <row r="17" spans="2:10" x14ac:dyDescent="0.25">
      <c r="B17" s="7">
        <v>46126</v>
      </c>
      <c r="C17" s="8">
        <v>24.5</v>
      </c>
      <c r="D17" s="9"/>
      <c r="E17" s="10">
        <v>24.5</v>
      </c>
      <c r="F17" s="33">
        <f t="shared" si="0"/>
        <v>600.25</v>
      </c>
      <c r="G17" s="19"/>
      <c r="H17" s="16"/>
      <c r="I17" s="17"/>
      <c r="J17" s="18"/>
    </row>
    <row r="18" spans="2:10" x14ac:dyDescent="0.25">
      <c r="B18" s="7">
        <v>46127</v>
      </c>
      <c r="C18" s="8">
        <v>15</v>
      </c>
      <c r="D18" s="9"/>
      <c r="E18" s="10">
        <v>24.5</v>
      </c>
      <c r="F18" s="33">
        <f t="shared" si="0"/>
        <v>367.5</v>
      </c>
      <c r="G18" s="19"/>
      <c r="H18" s="16"/>
      <c r="I18" s="17"/>
      <c r="J18" s="18"/>
    </row>
    <row r="19" spans="2:10" x14ac:dyDescent="0.25">
      <c r="B19" s="7">
        <v>46128</v>
      </c>
      <c r="C19" s="8">
        <v>25.5</v>
      </c>
      <c r="D19" s="9"/>
      <c r="E19" s="10">
        <v>24.5</v>
      </c>
      <c r="F19" s="33">
        <f t="shared" si="0"/>
        <v>624.75</v>
      </c>
      <c r="G19" s="19"/>
      <c r="H19" s="16"/>
      <c r="I19" s="17"/>
      <c r="J19" s="18"/>
    </row>
    <row r="20" spans="2:10" x14ac:dyDescent="0.25">
      <c r="B20" s="7">
        <v>46129</v>
      </c>
      <c r="C20" s="8">
        <v>25</v>
      </c>
      <c r="D20" s="9"/>
      <c r="E20" s="10">
        <v>24.5</v>
      </c>
      <c r="F20" s="33">
        <f t="shared" si="0"/>
        <v>612.5</v>
      </c>
      <c r="G20" s="19"/>
      <c r="H20" s="16"/>
      <c r="I20" s="17"/>
      <c r="J20" s="18"/>
    </row>
    <row r="21" spans="2:10" x14ac:dyDescent="0.25">
      <c r="B21" s="7">
        <v>46130</v>
      </c>
      <c r="C21" s="8">
        <v>23</v>
      </c>
      <c r="D21" s="9"/>
      <c r="E21" s="10">
        <v>24.5</v>
      </c>
      <c r="F21" s="33">
        <f t="shared" si="0"/>
        <v>563.5</v>
      </c>
      <c r="G21" s="19"/>
      <c r="H21" s="16"/>
      <c r="I21" s="17"/>
      <c r="J21" s="18"/>
    </row>
    <row r="22" spans="2:10" x14ac:dyDescent="0.25">
      <c r="B22" s="7">
        <v>46131</v>
      </c>
      <c r="C22" s="8">
        <v>26</v>
      </c>
      <c r="D22" s="9"/>
      <c r="E22" s="10">
        <v>24.5</v>
      </c>
      <c r="F22" s="33">
        <f t="shared" si="0"/>
        <v>637</v>
      </c>
      <c r="G22" s="19"/>
      <c r="H22" s="16"/>
      <c r="I22" s="17"/>
      <c r="J22" s="18"/>
    </row>
    <row r="23" spans="2:10" x14ac:dyDescent="0.25">
      <c r="B23" s="7">
        <v>46132</v>
      </c>
      <c r="C23" s="8">
        <v>25.5</v>
      </c>
      <c r="D23" s="9"/>
      <c r="E23" s="10">
        <v>24.5</v>
      </c>
      <c r="F23" s="33">
        <f t="shared" si="0"/>
        <v>624.75</v>
      </c>
      <c r="G23" s="19"/>
      <c r="H23" s="16"/>
      <c r="I23" s="17"/>
      <c r="J23" s="18"/>
    </row>
    <row r="24" spans="2:10" x14ac:dyDescent="0.25">
      <c r="B24" s="7">
        <v>46133</v>
      </c>
      <c r="C24" s="8">
        <v>26.5</v>
      </c>
      <c r="D24" s="9"/>
      <c r="E24" s="10">
        <v>24.5</v>
      </c>
      <c r="F24" s="33">
        <f t="shared" si="0"/>
        <v>649.25</v>
      </c>
      <c r="G24" s="19"/>
      <c r="H24" s="16"/>
      <c r="I24" s="17"/>
      <c r="J24" s="18"/>
    </row>
    <row r="25" spans="2:10" x14ac:dyDescent="0.25">
      <c r="B25" s="7">
        <v>46134</v>
      </c>
      <c r="C25" s="8">
        <v>27</v>
      </c>
      <c r="D25" s="9"/>
      <c r="E25" s="10">
        <v>24.5</v>
      </c>
      <c r="F25" s="33">
        <f t="shared" si="0"/>
        <v>661.5</v>
      </c>
      <c r="G25" s="19"/>
      <c r="H25" s="16"/>
      <c r="I25" s="17"/>
      <c r="J25" s="18"/>
    </row>
    <row r="26" spans="2:10" x14ac:dyDescent="0.25">
      <c r="B26" s="7">
        <v>46135</v>
      </c>
      <c r="C26" s="8">
        <v>25</v>
      </c>
      <c r="D26" s="9"/>
      <c r="E26" s="10">
        <v>24.5</v>
      </c>
      <c r="F26" s="33">
        <f t="shared" si="0"/>
        <v>612.5</v>
      </c>
      <c r="G26" s="19"/>
      <c r="H26" s="16"/>
      <c r="I26" s="17"/>
      <c r="J26" s="18"/>
    </row>
    <row r="27" spans="2:10" x14ac:dyDescent="0.25">
      <c r="B27" s="7">
        <v>46136</v>
      </c>
      <c r="C27" s="8">
        <v>24.5</v>
      </c>
      <c r="D27" s="9"/>
      <c r="E27" s="10">
        <v>24.5</v>
      </c>
      <c r="F27" s="33">
        <f t="shared" si="0"/>
        <v>600.25</v>
      </c>
      <c r="G27" s="19"/>
      <c r="H27" s="16"/>
      <c r="I27" s="17"/>
      <c r="J27" s="18"/>
    </row>
    <row r="28" spans="2:10" x14ac:dyDescent="0.25">
      <c r="B28" s="7">
        <v>46137</v>
      </c>
      <c r="C28" s="8">
        <v>22</v>
      </c>
      <c r="D28" s="9"/>
      <c r="E28" s="10">
        <v>24.5</v>
      </c>
      <c r="F28" s="33">
        <f t="shared" si="0"/>
        <v>539</v>
      </c>
      <c r="G28" s="19"/>
      <c r="H28" s="16"/>
      <c r="I28" s="17"/>
      <c r="J28" s="18"/>
    </row>
    <row r="29" spans="2:10" x14ac:dyDescent="0.25">
      <c r="B29" s="7">
        <v>46138</v>
      </c>
      <c r="C29" s="8">
        <v>26</v>
      </c>
      <c r="D29" s="9"/>
      <c r="E29" s="10">
        <v>24.5</v>
      </c>
      <c r="F29" s="33">
        <f t="shared" si="0"/>
        <v>637</v>
      </c>
      <c r="G29" s="19"/>
      <c r="H29" s="16"/>
      <c r="I29" s="17"/>
      <c r="J29" s="18"/>
    </row>
    <row r="30" spans="2:10" x14ac:dyDescent="0.25">
      <c r="B30" s="7">
        <v>46139</v>
      </c>
      <c r="C30" s="8">
        <v>23.5</v>
      </c>
      <c r="D30" s="9"/>
      <c r="E30" s="10">
        <v>24.5</v>
      </c>
      <c r="F30" s="33">
        <f t="shared" si="0"/>
        <v>575.75</v>
      </c>
      <c r="G30" s="19"/>
      <c r="H30" s="16"/>
      <c r="I30" s="17"/>
      <c r="J30" s="18"/>
    </row>
    <row r="31" spans="2:10" x14ac:dyDescent="0.25">
      <c r="B31" s="7">
        <v>46140</v>
      </c>
      <c r="C31" s="8">
        <v>27.5</v>
      </c>
      <c r="D31" s="9"/>
      <c r="E31" s="10">
        <v>24.5</v>
      </c>
      <c r="F31" s="33">
        <f t="shared" si="0"/>
        <v>673.75</v>
      </c>
      <c r="G31" s="19"/>
      <c r="H31" s="16"/>
      <c r="I31" s="17"/>
      <c r="J31" s="18"/>
    </row>
    <row r="32" spans="2:10" x14ac:dyDescent="0.25">
      <c r="B32" s="7">
        <v>46141</v>
      </c>
      <c r="C32" s="8">
        <v>22.5</v>
      </c>
      <c r="D32" s="9"/>
      <c r="E32" s="10">
        <v>24.5</v>
      </c>
      <c r="F32" s="33">
        <f t="shared" si="0"/>
        <v>551.25</v>
      </c>
      <c r="G32" s="19"/>
      <c r="H32" s="16"/>
      <c r="I32" s="17"/>
      <c r="J32" s="18"/>
    </row>
    <row r="33" spans="2:12" x14ac:dyDescent="0.25">
      <c r="B33" s="7">
        <v>46142</v>
      </c>
      <c r="C33" s="8">
        <v>20</v>
      </c>
      <c r="D33" s="9"/>
      <c r="E33" s="10">
        <v>24.5</v>
      </c>
      <c r="F33" s="33">
        <f t="shared" si="0"/>
        <v>490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719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545.55435324999712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17615.5</v>
      </c>
      <c r="L36" s="31">
        <f>J36-J4-J5-J6</f>
        <v>17069.947964999999</v>
      </c>
    </row>
    <row r="37" spans="2:12" x14ac:dyDescent="0.25">
      <c r="B37" s="26" t="s">
        <v>14</v>
      </c>
      <c r="C37" s="30">
        <f>C35</f>
        <v>719</v>
      </c>
      <c r="D37" s="9">
        <f>D35/1.03</f>
        <v>0</v>
      </c>
      <c r="E37" s="10"/>
      <c r="F37" s="33">
        <f>SUM(F4:F36)</f>
        <v>17615.5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17069.945646750002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B0429-7586-4475-AF20-08A54A88843C}">
  <dimension ref="B1:AC43"/>
  <sheetViews>
    <sheetView zoomScale="85" zoomScaleNormal="85" workbookViewId="0">
      <selection activeCell="G22" sqref="G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24</v>
      </c>
      <c r="D4" s="9"/>
      <c r="E4" s="10">
        <v>24.5</v>
      </c>
      <c r="F4" s="33">
        <f>E4*C4</f>
        <v>588</v>
      </c>
      <c r="G4" s="11"/>
      <c r="H4" s="12" t="s">
        <v>6</v>
      </c>
      <c r="I4" s="13">
        <v>0.01</v>
      </c>
      <c r="J4" s="14">
        <f>(F36+F37)*I4</f>
        <v>47.162500000000001</v>
      </c>
    </row>
    <row r="5" spans="2:29" x14ac:dyDescent="0.25">
      <c r="B5" s="7">
        <v>46144</v>
      </c>
      <c r="C5" s="8">
        <v>18</v>
      </c>
      <c r="D5" s="9"/>
      <c r="E5" s="10">
        <v>24.5</v>
      </c>
      <c r="F5" s="33">
        <f t="shared" ref="F5:F34" si="0">E5*C5</f>
        <v>441</v>
      </c>
      <c r="G5" s="11"/>
      <c r="H5" s="12" t="s">
        <v>7</v>
      </c>
      <c r="I5" s="13">
        <v>1E-3</v>
      </c>
      <c r="J5" s="14">
        <f>(F36+F37-J4-J6)*I5</f>
        <v>4.6690874999999998</v>
      </c>
    </row>
    <row r="6" spans="2:29" x14ac:dyDescent="0.25">
      <c r="B6" s="7">
        <v>46145</v>
      </c>
      <c r="C6" s="8">
        <v>19</v>
      </c>
      <c r="D6" s="9"/>
      <c r="E6" s="10">
        <v>24.5</v>
      </c>
      <c r="F6" s="33">
        <f t="shared" si="0"/>
        <v>465.5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19.5</v>
      </c>
      <c r="D7" s="9"/>
      <c r="E7" s="10">
        <v>24.5</v>
      </c>
      <c r="F7" s="33">
        <f t="shared" si="0"/>
        <v>477.75</v>
      </c>
      <c r="G7" s="11"/>
      <c r="H7" s="12" t="s">
        <v>9</v>
      </c>
      <c r="I7" s="13"/>
      <c r="J7" s="14">
        <f>'NİSAN 2026'!J39*-1</f>
        <v>-17069.945646750002</v>
      </c>
    </row>
    <row r="8" spans="2:29" x14ac:dyDescent="0.25">
      <c r="B8" s="7">
        <v>46147</v>
      </c>
      <c r="C8" s="8">
        <v>33</v>
      </c>
      <c r="D8" s="9"/>
      <c r="E8" s="10">
        <v>24.5</v>
      </c>
      <c r="F8" s="33">
        <f t="shared" si="0"/>
        <v>808.5</v>
      </c>
      <c r="G8" s="15"/>
      <c r="H8" s="16"/>
      <c r="I8" s="17"/>
      <c r="J8" s="18"/>
    </row>
    <row r="9" spans="2:29" x14ac:dyDescent="0.25">
      <c r="B9" s="7">
        <v>46148</v>
      </c>
      <c r="C9" s="8">
        <v>36.5</v>
      </c>
      <c r="D9" s="9"/>
      <c r="E9" s="10">
        <v>24.5</v>
      </c>
      <c r="F9" s="33">
        <f t="shared" si="0"/>
        <v>894.25</v>
      </c>
      <c r="G9" s="15"/>
      <c r="H9" s="16"/>
      <c r="I9" s="17"/>
      <c r="J9" s="18"/>
    </row>
    <row r="10" spans="2:29" x14ac:dyDescent="0.25">
      <c r="B10" s="7">
        <v>46149</v>
      </c>
      <c r="C10" s="8">
        <v>42.5</v>
      </c>
      <c r="D10" s="9"/>
      <c r="E10" s="10">
        <v>24.5</v>
      </c>
      <c r="F10" s="33">
        <f t="shared" si="0"/>
        <v>1041.25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192.5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-17018.114059250001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4716.25</v>
      </c>
      <c r="L36" s="31">
        <f>J36-J4-J5-J6</f>
        <v>4664.4184124999992</v>
      </c>
    </row>
    <row r="37" spans="2:12" x14ac:dyDescent="0.25">
      <c r="B37" s="26" t="s">
        <v>14</v>
      </c>
      <c r="C37" s="30">
        <f>C35</f>
        <v>192.5</v>
      </c>
      <c r="D37" s="9">
        <f>D35/1.03</f>
        <v>0</v>
      </c>
      <c r="E37" s="10"/>
      <c r="F37" s="33">
        <f>SUM(F4:F36)</f>
        <v>4716.25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21734.364059250001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2693-B45B-4D5B-A560-AE4F30246069}">
  <dimension ref="B1:AC43"/>
  <sheetViews>
    <sheetView tabSelected="1"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0" t="s">
        <v>33</v>
      </c>
      <c r="C2" s="181"/>
      <c r="D2" s="181"/>
      <c r="E2" s="181"/>
      <c r="F2" s="181"/>
      <c r="G2" s="181"/>
      <c r="H2" s="181"/>
      <c r="I2" s="181"/>
      <c r="J2" s="18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-21734.364059250001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83" t="s">
        <v>11</v>
      </c>
      <c r="I35" s="183"/>
      <c r="J35" s="25">
        <f>SUM(J4:J34)</f>
        <v>-21734.364059250001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84" t="s">
        <v>13</v>
      </c>
      <c r="I36" s="18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85" t="s">
        <v>16</v>
      </c>
      <c r="C39" s="186"/>
      <c r="D39" s="27"/>
      <c r="E39" s="37"/>
      <c r="F39" s="38"/>
      <c r="G39" s="28"/>
      <c r="H39" s="187" t="s">
        <v>17</v>
      </c>
      <c r="I39" s="187"/>
      <c r="J39" s="29">
        <f>J36+J37+J38-J35</f>
        <v>21734.364059250001</v>
      </c>
    </row>
    <row r="40" spans="2:12" ht="15.75" thickBot="1" x14ac:dyDescent="0.3">
      <c r="B40" s="177"/>
      <c r="C40" s="178"/>
      <c r="D40" s="178"/>
      <c r="E40" s="178"/>
      <c r="F40" s="178"/>
      <c r="G40" s="178"/>
      <c r="H40" s="178"/>
      <c r="I40" s="178"/>
      <c r="J40" s="179"/>
    </row>
    <row r="41" spans="2:12" ht="15.75" thickBot="1" x14ac:dyDescent="0.3">
      <c r="B41" s="177"/>
      <c r="C41" s="178"/>
      <c r="D41" s="178"/>
      <c r="E41" s="178"/>
      <c r="F41" s="178"/>
      <c r="G41" s="178"/>
      <c r="H41" s="178"/>
      <c r="I41" s="178"/>
      <c r="J41" s="17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2</vt:i4>
      </vt:variant>
    </vt:vector>
  </HeadingPairs>
  <TitlesOfParts>
    <vt:vector size="22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2025-05-20T12:56:34Z</cp:lastPrinted>
  <dcterms:created xsi:type="dcterms:W3CDTF">2015-06-05T18:19:34Z</dcterms:created>
  <dcterms:modified xsi:type="dcterms:W3CDTF">2026-05-12T10:59:33Z</dcterms:modified>
</cp:coreProperties>
</file>